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ИП" sheetId="1" r:id="rId1"/>
  </sheets>
  <externalReferences>
    <externalReference r:id="rId2"/>
  </externalReferences>
  <definedNames>
    <definedName name="_IDОтчета">178174</definedName>
    <definedName name="_IDШаблона">178176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dd_01_1">ИП!$E$32</definedName>
    <definedName name="add_01_2">ИП!$E$69</definedName>
    <definedName name="add_01_3">ИП!$E$76</definedName>
    <definedName name="add_01_ifin_col">ИП!$AJ$1</definedName>
    <definedName name="add_01_ifin_col_del">ИП!$AH$1</definedName>
    <definedName name="add_01_obj_col">ИП!$S$1</definedName>
    <definedName name="add_01_obj_col_del">ИП!$Q$1</definedName>
    <definedName name="all_year_list">[1]TEHSHEET!$E$2:$E$32</definedName>
    <definedName name="anscount" hidden="1">1</definedName>
    <definedName name="CheckBC_ws_01">ИП!$D$9:$AJ$76</definedName>
    <definedName name="date_end">[1]Титульный!$F$32</definedName>
    <definedName name="date_start">[1]Титульный!$F$31</definedName>
    <definedName name="fp_url_ip1">ИП!$AV$31:$AV$32</definedName>
    <definedName name="fp_url_ip2">ИП!$AV$38:$AV$69</definedName>
    <definedName name="fp_url_ip3">ИП!$AV$75:$AV$76</definedName>
    <definedName name="god">[1]Титульный!$F$9</definedName>
    <definedName name="group_list">[1]TEHSHEET!$K$2:$K$7</definedName>
    <definedName name="IstFin_Range">ИП!$E$9:$F$25</definedName>
    <definedName name="month_list">[1]TEHSHEET!$F$2:$F$13</definedName>
    <definedName name="MR_LIST">[1]REESTR_MO!$E$2</definedName>
    <definedName name="nds">[1]Титульный!$F$23</definedName>
    <definedName name="oktmo">[1]Титульный!$F$27</definedName>
    <definedName name="OKTMO_TYPE_LIST">[1]REESTR_MO!$C$2:$D$3</definedName>
    <definedName name="org">[1]Титульный!$F$15</definedName>
    <definedName name="region_name">[1]Титульный!$F$7</definedName>
    <definedName name="SAPBEXrevision" hidden="1">1</definedName>
    <definedName name="SAPBEXsysID" hidden="1">"BW2"</definedName>
    <definedName name="SAPBEXwbID" hidden="1">"479GSPMTNK9HM4ZSIVE5K2SH6"</definedName>
    <definedName name="sel_s">"sel_s_1,sel_s_2"</definedName>
    <definedName name="version">[1]Инструкция!$B$3</definedName>
    <definedName name="ws_01_col_0_p">ИП!$AL$1</definedName>
    <definedName name="ws_01_col_1_p">ИП!$AO$1</definedName>
    <definedName name="ws_01_col_all_p">ИП!$AK$1</definedName>
    <definedName name="ws_01_col_deviation">ИП!$AP$1</definedName>
    <definedName name="ws_01_col_fq2_1">ИП!$AM$31:$AM$32</definedName>
    <definedName name="ws_01_col_fq2_2">ИП!$AM$38:$AM$69</definedName>
    <definedName name="ws_01_col_fq2_3">ИП!$AM$75:$AM$76</definedName>
    <definedName name="ws_01_col_fq4_1">ИП!$AN$31:$AN$32</definedName>
    <definedName name="ws_01_col_fq4_2">ИП!$AN$38:$AN$69</definedName>
    <definedName name="ws_01_col_fq4_3">ИП!$AN$75:$AN$76</definedName>
    <definedName name="ws_01_col_obj_1">ИП!$AQ$1</definedName>
    <definedName name="ws_01_col_obj_lgl_id">ИП!$AR$1</definedName>
    <definedName name="ws_01_col_obj_name">ИП!$T$1</definedName>
    <definedName name="ws_01_col_oktmo">ИП!$H$1</definedName>
    <definedName name="ws_01_col_url_plan">ИП!$AV$1</definedName>
    <definedName name="ws_01_fill">ИП!$E$1</definedName>
    <definedName name="ws_01_group_column">ИП!$E$30:$E$76</definedName>
    <definedName name="ws_01_planyear_column">ИП!$L$30:$L$76</definedName>
  </definedNames>
  <calcPr calcId="145621"/>
</workbook>
</file>

<file path=xl/calcChain.xml><?xml version="1.0" encoding="utf-8"?>
<calcChain xmlns="http://schemas.openxmlformats.org/spreadsheetml/2006/main">
  <c r="AO74" i="1" l="1"/>
  <c r="AN74" i="1"/>
  <c r="AM74" i="1"/>
  <c r="AL74" i="1"/>
  <c r="AK74" i="1"/>
  <c r="BA68" i="1"/>
  <c r="AP68" i="1"/>
  <c r="AR68" i="1" s="1"/>
  <c r="AO68" i="1"/>
  <c r="BA65" i="1"/>
  <c r="AP65" i="1"/>
  <c r="AR65" i="1" s="1"/>
  <c r="AO65" i="1"/>
  <c r="BA62" i="1"/>
  <c r="AP62" i="1"/>
  <c r="AO62" i="1"/>
  <c r="AT62" i="1" s="1"/>
  <c r="BA59" i="1"/>
  <c r="AP59" i="1"/>
  <c r="AR59" i="1" s="1"/>
  <c r="AO59" i="1"/>
  <c r="BA56" i="1"/>
  <c r="AP56" i="1"/>
  <c r="AO56" i="1"/>
  <c r="BA53" i="1"/>
  <c r="AP53" i="1"/>
  <c r="AO53" i="1"/>
  <c r="BA50" i="1"/>
  <c r="AP50" i="1"/>
  <c r="AO50" i="1"/>
  <c r="AQ50" i="1" s="1"/>
  <c r="BA47" i="1"/>
  <c r="AP47" i="1"/>
  <c r="AO47" i="1"/>
  <c r="AQ47" i="1" s="1"/>
  <c r="BA44" i="1"/>
  <c r="AP44" i="1"/>
  <c r="AQ44" i="1" s="1"/>
  <c r="AO44" i="1"/>
  <c r="BA41" i="1"/>
  <c r="AP41" i="1"/>
  <c r="AO41" i="1"/>
  <c r="AO37" i="1" s="1"/>
  <c r="AN37" i="1"/>
  <c r="AM37" i="1"/>
  <c r="AL37" i="1"/>
  <c r="AK37" i="1"/>
  <c r="AO30" i="1"/>
  <c r="AN30" i="1"/>
  <c r="AM30" i="1"/>
  <c r="AL30" i="1"/>
  <c r="AK30" i="1"/>
  <c r="BA25" i="1"/>
  <c r="AO25" i="1"/>
  <c r="AN25" i="1"/>
  <c r="AM25" i="1"/>
  <c r="AL25" i="1"/>
  <c r="AP25" i="1" s="1"/>
  <c r="AK25" i="1"/>
  <c r="BA24" i="1"/>
  <c r="AO24" i="1"/>
  <c r="AN24" i="1"/>
  <c r="AM24" i="1"/>
  <c r="AL24" i="1"/>
  <c r="AP24" i="1" s="1"/>
  <c r="AK24" i="1"/>
  <c r="AO23" i="1"/>
  <c r="AN23" i="1"/>
  <c r="AM23" i="1"/>
  <c r="AL23" i="1"/>
  <c r="AP23" i="1" s="1"/>
  <c r="AK23" i="1"/>
  <c r="BA22" i="1"/>
  <c r="AN22" i="1" s="1"/>
  <c r="AO22" i="1"/>
  <c r="AM22" i="1"/>
  <c r="AK22" i="1"/>
  <c r="BA21" i="1"/>
  <c r="AO21" i="1"/>
  <c r="AN21" i="1"/>
  <c r="AM21" i="1"/>
  <c r="AL21" i="1"/>
  <c r="AP21" i="1" s="1"/>
  <c r="AK21" i="1"/>
  <c r="BA20" i="1"/>
  <c r="AN20" i="1" s="1"/>
  <c r="AN19" i="1" s="1"/>
  <c r="AO20" i="1"/>
  <c r="AM20" i="1"/>
  <c r="AK20" i="1"/>
  <c r="AO19" i="1"/>
  <c r="AM19" i="1"/>
  <c r="AK19" i="1"/>
  <c r="BA18" i="1"/>
  <c r="AO18" i="1"/>
  <c r="AN18" i="1"/>
  <c r="AM18" i="1"/>
  <c r="AL18" i="1"/>
  <c r="AP18" i="1" s="1"/>
  <c r="AK18" i="1"/>
  <c r="BA17" i="1"/>
  <c r="AN17" i="1" s="1"/>
  <c r="AN15" i="1" s="1"/>
  <c r="AO17" i="1"/>
  <c r="AO15" i="1" s="1"/>
  <c r="AM17" i="1"/>
  <c r="AM15" i="1" s="1"/>
  <c r="AK17" i="1"/>
  <c r="AK15" i="1" s="1"/>
  <c r="BA16" i="1"/>
  <c r="AO16" i="1"/>
  <c r="AN16" i="1"/>
  <c r="AM16" i="1"/>
  <c r="AL16" i="1"/>
  <c r="AP16" i="1" s="1"/>
  <c r="AK16" i="1"/>
  <c r="BA14" i="1"/>
  <c r="AN14" i="1" s="1"/>
  <c r="AO14" i="1"/>
  <c r="AM14" i="1"/>
  <c r="AK14" i="1"/>
  <c r="BA13" i="1"/>
  <c r="AO13" i="1"/>
  <c r="AN13" i="1"/>
  <c r="AM13" i="1"/>
  <c r="AL13" i="1"/>
  <c r="AP13" i="1" s="1"/>
  <c r="AK13" i="1"/>
  <c r="BA12" i="1"/>
  <c r="AN12" i="1" s="1"/>
  <c r="AN10" i="1" s="1"/>
  <c r="AN9" i="1" s="1"/>
  <c r="AO12" i="1"/>
  <c r="AO10" i="1" s="1"/>
  <c r="AO9" i="1" s="1"/>
  <c r="AM12" i="1"/>
  <c r="AM10" i="1" s="1"/>
  <c r="AM9" i="1" s="1"/>
  <c r="AK12" i="1"/>
  <c r="AK10" i="1" s="1"/>
  <c r="AK9" i="1" s="1"/>
  <c r="BA11" i="1"/>
  <c r="AO11" i="1"/>
  <c r="AN11" i="1"/>
  <c r="AM11" i="1"/>
  <c r="AL11" i="1"/>
  <c r="AP11" i="1" s="1"/>
  <c r="AK11" i="1"/>
  <c r="D5" i="1"/>
  <c r="D4" i="1"/>
  <c r="AL12" i="1" l="1"/>
  <c r="AP12" i="1" s="1"/>
  <c r="AL14" i="1"/>
  <c r="AP14" i="1" s="1"/>
  <c r="AL17" i="1"/>
  <c r="AL20" i="1"/>
  <c r="AL22" i="1"/>
  <c r="AP22" i="1" s="1"/>
  <c r="AL10" i="1"/>
  <c r="AP10" i="1" l="1"/>
  <c r="AP20" i="1"/>
  <c r="AL19" i="1"/>
  <c r="AP19" i="1" s="1"/>
  <c r="AL15" i="1"/>
  <c r="AP15" i="1" s="1"/>
  <c r="AP17" i="1"/>
  <c r="AL9" i="1" l="1"/>
  <c r="AP9" i="1" s="1"/>
</calcChain>
</file>

<file path=xl/comments1.xml><?xml version="1.0" encoding="utf-8"?>
<comments xmlns="http://schemas.openxmlformats.org/spreadsheetml/2006/main">
  <authors>
    <author>KAV</author>
    <author>KAA</author>
  </authors>
  <commentList>
    <comment ref="O7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  <comment ref="AJ11" authorId="1">
      <text>
        <r>
          <rPr>
            <sz val="9"/>
            <color indexed="81"/>
            <rFont val="Tahoma"/>
            <family val="2"/>
            <charset val="204"/>
          </rPr>
          <t>расходы на капитальные вложения (инвестиции)</t>
        </r>
      </text>
    </comment>
    <comment ref="O28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  <comment ref="O35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  <comment ref="O72" authorId="0">
      <text>
        <r>
          <rPr>
            <sz val="9"/>
            <color indexed="81"/>
            <rFont val="Tahoma"/>
            <family val="2"/>
            <charset val="204"/>
          </rPr>
          <t>Нарастающим итогом за 
предыдущие периоды</t>
        </r>
      </text>
    </comment>
  </commentList>
</comments>
</file>

<file path=xl/sharedStrings.xml><?xml version="1.0" encoding="utf-8"?>
<sst xmlns="http://schemas.openxmlformats.org/spreadsheetml/2006/main" count="545" uniqueCount="118">
  <si>
    <t>№ п/п</t>
  </si>
  <si>
    <t>Группа, к которой относятся мероприятия инвестиционной программы</t>
  </si>
  <si>
    <t>Подгруппа, к которой относятся мероприятия инвестиционной программы</t>
  </si>
  <si>
    <t>Наименование строек</t>
  </si>
  <si>
    <t>Территория оказания услуг</t>
  </si>
  <si>
    <t>Период реализации согласно ИП, лет</t>
  </si>
  <si>
    <t>Плановый год ввода в эксплуатацию / выполнения мероприятия</t>
  </si>
  <si>
    <t>Фактическая дата ввода в эксплуатацию / выполнения мероприятия</t>
  </si>
  <si>
    <t>Стадия выполнения, %</t>
  </si>
  <si>
    <t>№ объекта</t>
  </si>
  <si>
    <t>Объект инфраструктуры ТЭ</t>
  </si>
  <si>
    <t>Наименование объекта</t>
  </si>
  <si>
    <t>Тип объекта</t>
  </si>
  <si>
    <t>Адрес объекта</t>
  </si>
  <si>
    <t>№ источника</t>
  </si>
  <si>
    <t>Источник финансирования</t>
  </si>
  <si>
    <r>
      <t xml:space="preserve">Всего утверждено на весь период реализации ИП (полная стоимость) </t>
    </r>
    <r>
      <rPr>
        <vertAlign val="superscript"/>
        <sz val="9"/>
        <rFont val="Tahoma"/>
        <family val="2"/>
        <charset val="204"/>
      </rPr>
      <t>1</t>
    </r>
  </si>
  <si>
    <r>
      <t xml:space="preserve">Утверждено на 2017 год </t>
    </r>
    <r>
      <rPr>
        <vertAlign val="superscript"/>
        <sz val="9"/>
        <rFont val="Tahoma"/>
        <family val="2"/>
        <charset val="204"/>
      </rPr>
      <t>1</t>
    </r>
  </si>
  <si>
    <r>
      <t xml:space="preserve">Факт за 1 полугодие 2017 года </t>
    </r>
    <r>
      <rPr>
        <vertAlign val="superscript"/>
        <sz val="9"/>
        <rFont val="Tahoma"/>
        <family val="2"/>
        <charset val="204"/>
      </rPr>
      <t>2,3</t>
    </r>
  </si>
  <si>
    <r>
      <t xml:space="preserve">Факт за год 2017 года </t>
    </r>
    <r>
      <rPr>
        <vertAlign val="superscript"/>
        <sz val="9"/>
        <rFont val="Tahoma"/>
        <family val="2"/>
        <charset val="204"/>
      </rPr>
      <t>2,3</t>
    </r>
  </si>
  <si>
    <r>
      <t xml:space="preserve">Отклонения </t>
    </r>
    <r>
      <rPr>
        <vertAlign val="superscript"/>
        <sz val="9"/>
        <rFont val="Tahoma"/>
        <family val="2"/>
        <charset val="204"/>
      </rPr>
      <t>2</t>
    </r>
  </si>
  <si>
    <t>Муниципальный район</t>
  </si>
  <si>
    <t>Муниципальное образование</t>
  </si>
  <si>
    <t>ОКТМО</t>
  </si>
  <si>
    <t>месяц</t>
  </si>
  <si>
    <t>год</t>
  </si>
  <si>
    <t>план</t>
  </si>
  <si>
    <t>факт</t>
  </si>
  <si>
    <t>Населенный пункт</t>
  </si>
  <si>
    <t>улица, проезд, проспект, переулок, и т.п.</t>
  </si>
  <si>
    <t>дом, корпус, строение</t>
  </si>
  <si>
    <t xml:space="preserve">тыс.руб. </t>
  </si>
  <si>
    <t>%</t>
  </si>
  <si>
    <t>Всего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</si>
  <si>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</si>
  <si>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</si>
  <si>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</si>
  <si>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</si>
  <si>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</si>
  <si>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</si>
  <si>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</si>
  <si>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</si>
  <si>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</si>
  <si>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2</t>
  </si>
  <si>
    <t>Привлеченные средства</t>
  </si>
  <si>
    <t>2.1</t>
  </si>
  <si>
    <t>Кредиты</t>
  </si>
  <si>
    <t>2.2</t>
  </si>
  <si>
    <t>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</si>
  <si>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</si>
  <si>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</si>
  <si>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</si>
  <si>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</si>
  <si>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</si>
  <si>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</si>
  <si>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</si>
  <si>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</si>
  <si>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</si>
  <si>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</si>
  <si>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</si>
  <si>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</si>
  <si>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</si>
  <si>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</si>
  <si>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</si>
  <si>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</si>
  <si>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Производство тепловой энергии</t>
  </si>
  <si>
    <r>
      <t xml:space="preserve">Осталось профинансировать по результатам отчетного периода </t>
    </r>
    <r>
      <rPr>
        <vertAlign val="superscript"/>
        <sz val="9"/>
        <rFont val="Tahoma"/>
        <family val="2"/>
        <charset val="204"/>
      </rPr>
      <t>3</t>
    </r>
  </si>
  <si>
    <r>
      <t xml:space="preserve">Отклонения </t>
    </r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>, из них за счет:</t>
    </r>
  </si>
  <si>
    <t>Причины отклонений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</si>
  <si>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</si>
  <si>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</si>
  <si>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(наименование)</t>
  </si>
  <si>
    <t>Прочее, тыс.руб.</t>
  </si>
  <si>
    <t>Ссылка на обосновывающие материалы
(факт больше плана)</t>
  </si>
  <si>
    <t/>
  </si>
  <si>
    <t>Передача теплоэнергии по региональным тепловым сетям</t>
  </si>
  <si>
    <t>1</t>
  </si>
  <si>
    <t>Реконструкция или модернизация существующих объектов теплоснабжения в целях снижения уровня износа существующих объектов теплоснабжения</t>
  </si>
  <si>
    <t>реконструкция или модернизация существующих тепловых сетей</t>
  </si>
  <si>
    <t>Тепловые сети Военного городка от ТК-1 в/г -Т.3 в/г  ул.Пушкарская -Перекопский Военный городок</t>
  </si>
  <si>
    <t>Город Владимир</t>
  </si>
  <si>
    <t>17701000</t>
  </si>
  <si>
    <t>2016</t>
  </si>
  <si>
    <t>Декабрь</t>
  </si>
  <si>
    <t>да</t>
  </si>
  <si>
    <t>Магистальные сети [Владимирский]</t>
  </si>
  <si>
    <t>сеть</t>
  </si>
  <si>
    <t>г Владимир</t>
  </si>
  <si>
    <t>17701000001</t>
  </si>
  <si>
    <t>г. Владимир</t>
  </si>
  <si>
    <t>г.Владимир</t>
  </si>
  <si>
    <t>Данные по источникам финансирования для объекта инфраструктуры или мероприятия в целом</t>
  </si>
  <si>
    <t>Тепловые сети  2-ой очереди от ТК-113 до ТК-114</t>
  </si>
  <si>
    <t>2018</t>
  </si>
  <si>
    <t xml:space="preserve">Уточнение стоимости проектных работ по результатам сметных расчетов. </t>
  </si>
  <si>
    <t>https://eias.fstrf.ru/disclo/get_file?p_guid=70bcad75-da5f-42e5-b5e2-37091e0da05e</t>
  </si>
  <si>
    <t>Тепловые сети Октябрьского проспекта от путепровода до тк-693</t>
  </si>
  <si>
    <t>Тепловые сети от ТК20ю/з до ТК25ю/з</t>
  </si>
  <si>
    <t>5</t>
  </si>
  <si>
    <t>Тепловые сети Военного городка от  ТК- 4 В/Г до -Т. 7 В/Г ул.Мира -Перекопский Военный городок</t>
  </si>
  <si>
    <t>6</t>
  </si>
  <si>
    <t>Тепловые сети Военного городка от ТК 12а В/Г до ТК 536а ул. Университетская-пр-т Строителей</t>
  </si>
  <si>
    <t>7</t>
  </si>
  <si>
    <t>Тепловые сети  2-ой очереди по ул. Ново – Ямская от Т.128 до ТК-1ю/з</t>
  </si>
  <si>
    <t>2017</t>
  </si>
  <si>
    <t>Увеличение стоимости материалов по результатам торгово-закупочных процедур</t>
  </si>
  <si>
    <t>8</t>
  </si>
  <si>
    <t>Тепловые сети  Юго-Западного р-на от ТК 8 Ю/З по пр. Ленина до ТК 12 Ю/З по ул. Разина</t>
  </si>
  <si>
    <t>Нецелесообразность замены существующих строительных конструкций канала для прокладки трубопроводов</t>
  </si>
  <si>
    <t>После вскрытия тепловой сети принято решение о дальнейшем использовании существующих каналов для прокладки тоубопроводов, находящихся в удовлетворительном состоянии. Произведен демонтаж труб из существующих бетонных лотков. Выполнен монтаж новых трубопроводов в существующие бетонные лотки</t>
  </si>
  <si>
    <t>9</t>
  </si>
  <si>
    <t>Тепловые сети  Юго-Западного р-на от ТК 14 Ю/З по ул. Чапаева до ТК 26 Ю/З по ул. Василисина</t>
  </si>
  <si>
    <t>10</t>
  </si>
  <si>
    <t>Тепловые сети 2-ой очереди от ТК-116а до Т.125</t>
  </si>
  <si>
    <t>Прочие объекты и мероприятия, относимые к регулируемому виду деятельности</t>
  </si>
  <si>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В соответствии с утвержденной инвестиционной программой</t>
    </r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</si>
  <si>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Нарастающим итогом за год</t>
    </r>
  </si>
  <si>
    <r>
      <rPr>
        <vertAlign val="superscript"/>
        <sz val="9"/>
        <rFont val="Tahoma"/>
        <family val="2"/>
        <charset val="204"/>
      </rPr>
      <t>3</t>
    </r>
    <r>
      <rPr>
        <sz val="9"/>
        <rFont val="Tahoma"/>
        <family val="2"/>
        <charset val="204"/>
      </rPr>
      <t xml:space="preserve"> В ценах отчетного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</si>
</sst>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[$€-1]_-;\-* #,##0.00[$€-1]_-;_-* &quot;-&quot;??[$€-1]_-"/>
    <numFmt numFmtId="165" formatCode="&quot;$&quot;#,##0_);[Red]\(&quot;$&quot;#,##0\)"/>
    <numFmt numFmtId="166" formatCode="#,##0.0"/>
    <numFmt numFmtId="167" formatCode="#,##0.000"/>
    <numFmt numFmtId="168" formatCode="#,##0.0000"/>
  </numFmts>
  <fonts count="28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  <charset val="204"/>
    </font>
    <font>
      <vertAlign val="superscript"/>
      <sz val="9"/>
      <name val="Tahoma"/>
      <family val="2"/>
      <charset val="204"/>
    </font>
    <font>
      <sz val="9"/>
      <color theme="0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11"/>
      <color indexed="22"/>
      <name val="Wingdings 2"/>
      <family val="1"/>
      <charset val="2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sz val="11"/>
      <color indexed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</fills>
  <borders count="29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medium">
        <color indexed="55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/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 style="thin">
        <color indexed="55"/>
      </left>
      <right style="thin">
        <color indexed="55"/>
      </right>
      <top style="medium">
        <color indexed="55"/>
      </top>
      <bottom/>
      <diagonal/>
    </border>
    <border>
      <left style="thin">
        <color indexed="55"/>
      </left>
      <right/>
      <top style="medium">
        <color indexed="55"/>
      </top>
      <bottom style="thin">
        <color indexed="55"/>
      </bottom>
      <diagonal/>
    </border>
    <border>
      <left/>
      <right/>
      <top style="medium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43">
    <xf numFmtId="49" fontId="0" fillId="0" borderId="0" applyBorder="0">
      <alignment vertical="top"/>
    </xf>
    <xf numFmtId="0" fontId="2" fillId="0" borderId="0"/>
    <xf numFmtId="0" fontId="4" fillId="0" borderId="0" applyBorder="0">
      <alignment horizontal="center" vertical="center" wrapText="1"/>
    </xf>
    <xf numFmtId="0" fontId="7" fillId="0" borderId="2" applyBorder="0">
      <alignment horizontal="center" vertical="center" wrapText="1"/>
    </xf>
    <xf numFmtId="4" fontId="3" fillId="3" borderId="10" applyBorder="0">
      <alignment horizontal="right"/>
    </xf>
    <xf numFmtId="4" fontId="3" fillId="4" borderId="16" applyBorder="0">
      <alignment horizontal="right"/>
    </xf>
    <xf numFmtId="0" fontId="2" fillId="0" borderId="0"/>
    <xf numFmtId="0" fontId="13" fillId="0" borderId="0"/>
    <xf numFmtId="164" fontId="13" fillId="0" borderId="0"/>
    <xf numFmtId="0" fontId="14" fillId="0" borderId="0"/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6" fillId="0" borderId="27" applyNumberFormat="0" applyAlignment="0">
      <protection locked="0"/>
    </xf>
    <xf numFmtId="165" fontId="16" fillId="0" borderId="0" applyFont="0" applyFill="0" applyBorder="0" applyAlignment="0" applyProtection="0"/>
    <xf numFmtId="166" fontId="3" fillId="3" borderId="0">
      <protection locked="0"/>
    </xf>
    <xf numFmtId="0" fontId="17" fillId="0" borderId="0" applyFill="0" applyBorder="0" applyProtection="0">
      <alignment vertical="center"/>
    </xf>
    <xf numFmtId="167" fontId="3" fillId="3" borderId="0">
      <protection locked="0"/>
    </xf>
    <xf numFmtId="168" fontId="3" fillId="3" borderId="0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6" fillId="8" borderId="27" applyNumberFormat="0" applyAlignment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/>
    <xf numFmtId="0" fontId="17" fillId="0" borderId="0" applyFill="0" applyBorder="0" applyProtection="0">
      <alignment vertical="center"/>
    </xf>
    <xf numFmtId="0" fontId="17" fillId="0" borderId="0" applyFill="0" applyBorder="0" applyProtection="0">
      <alignment vertical="center"/>
    </xf>
    <xf numFmtId="49" fontId="22" fillId="9" borderId="28" applyNumberFormat="0">
      <alignment horizontal="center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9" fontId="3" fillId="0" borderId="0" applyBorder="0">
      <alignment vertical="top"/>
    </xf>
    <xf numFmtId="0" fontId="1" fillId="0" borderId="0"/>
    <xf numFmtId="0" fontId="25" fillId="10" borderId="0" applyNumberFormat="0" applyBorder="0" applyAlignment="0">
      <alignment horizontal="left" vertical="center"/>
    </xf>
    <xf numFmtId="49" fontId="26" fillId="2" borderId="0" applyBorder="0">
      <alignment vertical="top"/>
    </xf>
    <xf numFmtId="49" fontId="3" fillId="10" borderId="0" applyBorder="0">
      <alignment vertical="top"/>
    </xf>
  </cellStyleXfs>
  <cellXfs count="146">
    <xf numFmtId="49" fontId="0" fillId="0" borderId="0" xfId="0">
      <alignment vertical="top"/>
    </xf>
    <xf numFmtId="0" fontId="3" fillId="0" borderId="0" xfId="1" applyFont="1" applyFill="1" applyAlignment="1" applyProtection="1">
      <alignment vertical="center" wrapText="1"/>
    </xf>
    <xf numFmtId="0" fontId="3" fillId="0" borderId="0" xfId="1" applyFont="1" applyFill="1" applyAlignment="1" applyProtection="1">
      <alignment horizontal="left" vertical="center" wrapText="1" indent="1"/>
    </xf>
    <xf numFmtId="0" fontId="3" fillId="2" borderId="0" xfId="1" applyFont="1" applyFill="1" applyBorder="1" applyAlignment="1" applyProtection="1">
      <alignment vertical="center" wrapText="1"/>
    </xf>
    <xf numFmtId="0" fontId="3" fillId="2" borderId="0" xfId="1" applyFont="1" applyFill="1" applyBorder="1" applyAlignment="1" applyProtection="1">
      <alignment horizontal="right" vertical="center" wrapText="1"/>
    </xf>
    <xf numFmtId="0" fontId="5" fillId="0" borderId="0" xfId="2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vertical="center"/>
    </xf>
    <xf numFmtId="0" fontId="0" fillId="0" borderId="0" xfId="1" applyFont="1" applyFill="1" applyBorder="1" applyAlignment="1" applyProtection="1">
      <alignment vertical="center"/>
    </xf>
    <xf numFmtId="0" fontId="6" fillId="0" borderId="0" xfId="2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wrapText="1"/>
    </xf>
    <xf numFmtId="0" fontId="0" fillId="0" borderId="3" xfId="3" applyFont="1" applyFill="1" applyBorder="1" applyAlignment="1" applyProtection="1">
      <alignment horizontal="center" vertical="center" wrapText="1"/>
    </xf>
    <xf numFmtId="0" fontId="0" fillId="0" borderId="4" xfId="3" applyFont="1" applyFill="1" applyBorder="1" applyAlignment="1" applyProtection="1">
      <alignment horizontal="center" vertical="center" wrapText="1"/>
    </xf>
    <xf numFmtId="0" fontId="0" fillId="0" borderId="5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horizontal="center" vertical="center" wrapText="1"/>
    </xf>
    <xf numFmtId="0" fontId="0" fillId="0" borderId="6" xfId="3" applyFont="1" applyFill="1" applyBorder="1" applyAlignment="1" applyProtection="1">
      <alignment horizontal="center" vertical="center" wrapText="1"/>
    </xf>
    <xf numFmtId="0" fontId="3" fillId="0" borderId="6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vertical="center" wrapText="1"/>
    </xf>
    <xf numFmtId="0" fontId="0" fillId="2" borderId="7" xfId="1" applyFont="1" applyFill="1" applyBorder="1" applyAlignment="1" applyProtection="1">
      <alignment horizontal="center" vertical="center" wrapText="1"/>
    </xf>
    <xf numFmtId="0" fontId="0" fillId="0" borderId="8" xfId="3" applyFont="1" applyFill="1" applyBorder="1" applyAlignment="1" applyProtection="1">
      <alignment horizontal="center" vertical="center" wrapText="1"/>
    </xf>
    <xf numFmtId="0" fontId="3" fillId="0" borderId="8" xfId="3" applyFont="1" applyFill="1" applyBorder="1" applyAlignment="1" applyProtection="1">
      <alignment horizontal="center" vertical="center" wrapText="1"/>
    </xf>
    <xf numFmtId="0" fontId="0" fillId="0" borderId="9" xfId="3" applyFont="1" applyFill="1" applyBorder="1" applyAlignment="1" applyProtection="1">
      <alignment horizontal="center" vertical="center" wrapText="1"/>
    </xf>
    <xf numFmtId="4" fontId="3" fillId="0" borderId="11" xfId="4" applyFont="1" applyFill="1" applyBorder="1" applyAlignment="1" applyProtection="1">
      <alignment vertical="center" wrapText="1"/>
    </xf>
    <xf numFmtId="4" fontId="3" fillId="0" borderId="0" xfId="4" applyFont="1" applyFill="1" applyBorder="1" applyAlignment="1" applyProtection="1">
      <alignment vertical="center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0" borderId="11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horizontal="center" vertical="center" wrapText="1"/>
    </xf>
    <xf numFmtId="0" fontId="0" fillId="0" borderId="8" xfId="3" applyFont="1" applyFill="1" applyBorder="1" applyAlignment="1" applyProtection="1">
      <alignment horizontal="center" vertical="center" wrapText="1"/>
    </xf>
    <xf numFmtId="0" fontId="0" fillId="0" borderId="11" xfId="3" applyFont="1" applyFill="1" applyBorder="1" applyAlignment="1" applyProtection="1">
      <alignment horizontal="center" vertical="center" wrapText="1"/>
    </xf>
    <xf numFmtId="0" fontId="0" fillId="0" borderId="12" xfId="3" applyFont="1" applyFill="1" applyBorder="1" applyAlignment="1" applyProtection="1">
      <alignment horizontal="center" vertical="center" wrapText="1"/>
    </xf>
    <xf numFmtId="0" fontId="0" fillId="0" borderId="13" xfId="3" applyFont="1" applyFill="1" applyBorder="1" applyAlignment="1" applyProtection="1">
      <alignment horizontal="center" vertical="center" wrapText="1"/>
    </xf>
    <xf numFmtId="0" fontId="0" fillId="0" borderId="7" xfId="3" applyFont="1" applyFill="1" applyBorder="1" applyAlignment="1" applyProtection="1">
      <alignment horizontal="center" vertical="center" wrapText="1"/>
    </xf>
    <xf numFmtId="0" fontId="0" fillId="0" borderId="14" xfId="3" applyFont="1" applyFill="1" applyBorder="1" applyAlignment="1" applyProtection="1">
      <alignment horizontal="center" vertical="center" wrapText="1"/>
    </xf>
    <xf numFmtId="0" fontId="3" fillId="0" borderId="13" xfId="3" applyFont="1" applyFill="1" applyBorder="1" applyAlignment="1" applyProtection="1">
      <alignment horizontal="center" vertical="center" wrapText="1"/>
    </xf>
    <xf numFmtId="0" fontId="0" fillId="0" borderId="9" xfId="3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vertical="center" wrapText="1"/>
    </xf>
    <xf numFmtId="0" fontId="3" fillId="0" borderId="15" xfId="1" applyFont="1" applyFill="1" applyBorder="1" applyAlignment="1" applyProtection="1">
      <alignment vertical="center" wrapText="1"/>
    </xf>
    <xf numFmtId="0" fontId="7" fillId="0" borderId="4" xfId="1" applyFont="1" applyFill="1" applyBorder="1" applyAlignment="1" applyProtection="1">
      <alignment vertical="center" wrapText="1"/>
    </xf>
    <xf numFmtId="0" fontId="3" fillId="0" borderId="4" xfId="1" applyFont="1" applyFill="1" applyBorder="1" applyAlignment="1" applyProtection="1">
      <alignment vertical="center" wrapText="1"/>
    </xf>
    <xf numFmtId="0" fontId="7" fillId="0" borderId="3" xfId="1" applyFont="1" applyFill="1" applyBorder="1" applyAlignment="1" applyProtection="1">
      <alignment vertical="center" wrapText="1"/>
    </xf>
    <xf numFmtId="0" fontId="7" fillId="0" borderId="5" xfId="1" applyFont="1" applyFill="1" applyBorder="1" applyAlignment="1" applyProtection="1">
      <alignment vertical="center" wrapText="1"/>
    </xf>
    <xf numFmtId="4" fontId="7" fillId="4" borderId="1" xfId="5" applyFont="1" applyBorder="1" applyAlignment="1" applyProtection="1">
      <alignment horizontal="right" vertical="center" wrapText="1"/>
    </xf>
    <xf numFmtId="4" fontId="7" fillId="4" borderId="9" xfId="5" applyFont="1" applyBorder="1" applyAlignment="1" applyProtection="1">
      <alignment horizontal="right" vertical="center" wrapText="1"/>
    </xf>
    <xf numFmtId="4" fontId="7" fillId="4" borderId="8" xfId="5" applyFont="1" applyBorder="1" applyAlignment="1" applyProtection="1">
      <alignment horizontal="right" vertical="center" wrapText="1"/>
    </xf>
    <xf numFmtId="4" fontId="3" fillId="0" borderId="11" xfId="4" applyFont="1" applyFill="1" applyBorder="1" applyAlignment="1" applyProtection="1">
      <alignment horizontal="center" vertical="center" wrapText="1"/>
    </xf>
    <xf numFmtId="4" fontId="7" fillId="0" borderId="0" xfId="4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</xf>
    <xf numFmtId="49" fontId="7" fillId="0" borderId="6" xfId="1" applyNumberFormat="1" applyFont="1" applyFill="1" applyBorder="1" applyAlignment="1" applyProtection="1">
      <alignment horizontal="center" vertical="center" wrapText="1"/>
    </xf>
    <xf numFmtId="4" fontId="7" fillId="4" borderId="1" xfId="4" applyFont="1" applyFill="1" applyBorder="1" applyAlignment="1" applyProtection="1">
      <alignment horizontal="right" vertical="center" wrapText="1"/>
    </xf>
    <xf numFmtId="4" fontId="7" fillId="4" borderId="9" xfId="4" applyFont="1" applyFill="1" applyBorder="1" applyAlignment="1" applyProtection="1">
      <alignment horizontal="right" vertical="center" wrapText="1"/>
    </xf>
    <xf numFmtId="0" fontId="3" fillId="0" borderId="11" xfId="1" applyFont="1" applyFill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vertical="center" wrapText="1"/>
    </xf>
    <xf numFmtId="49" fontId="0" fillId="0" borderId="3" xfId="1" applyNumberFormat="1" applyFont="1" applyFill="1" applyBorder="1" applyAlignment="1" applyProtection="1">
      <alignment horizontal="center" vertical="center" wrapText="1"/>
    </xf>
    <xf numFmtId="0" fontId="0" fillId="0" borderId="4" xfId="1" applyFont="1" applyFill="1" applyBorder="1" applyAlignment="1" applyProtection="1">
      <alignment vertical="center" wrapText="1"/>
    </xf>
    <xf numFmtId="0" fontId="0" fillId="0" borderId="3" xfId="1" applyFont="1" applyFill="1" applyBorder="1" applyAlignment="1" applyProtection="1">
      <alignment vertical="center" wrapText="1"/>
    </xf>
    <xf numFmtId="49" fontId="0" fillId="0" borderId="6" xfId="1" applyNumberFormat="1" applyFont="1" applyFill="1" applyBorder="1" applyAlignment="1" applyProtection="1">
      <alignment horizontal="center" vertical="center" wrapText="1"/>
    </xf>
    <xf numFmtId="0" fontId="0" fillId="0" borderId="3" xfId="1" applyFont="1" applyFill="1" applyBorder="1" applyAlignment="1" applyProtection="1">
      <alignment horizontal="left" vertical="center" wrapText="1" indent="1"/>
    </xf>
    <xf numFmtId="4" fontId="3" fillId="4" borderId="1" xfId="4" applyFont="1" applyFill="1" applyBorder="1" applyAlignment="1" applyProtection="1">
      <alignment horizontal="right" vertical="center" wrapText="1"/>
    </xf>
    <xf numFmtId="4" fontId="3" fillId="4" borderId="9" xfId="4" applyFont="1" applyFill="1" applyBorder="1" applyAlignment="1" applyProtection="1">
      <alignment horizontal="right" vertical="center" wrapText="1"/>
    </xf>
    <xf numFmtId="4" fontId="3" fillId="4" borderId="8" xfId="5" applyFont="1" applyBorder="1" applyAlignment="1" applyProtection="1">
      <alignment horizontal="right" vertical="center" wrapText="1"/>
    </xf>
    <xf numFmtId="0" fontId="9" fillId="0" borderId="0" xfId="1" applyFont="1" applyFill="1" applyAlignment="1" applyProtection="1">
      <alignment vertical="center"/>
    </xf>
    <xf numFmtId="0" fontId="3" fillId="0" borderId="3" xfId="1" applyFont="1" applyFill="1" applyBorder="1" applyAlignment="1" applyProtection="1">
      <alignment horizontal="left" vertical="center" wrapText="1" indent="1"/>
    </xf>
    <xf numFmtId="0" fontId="9" fillId="0" borderId="0" xfId="1" applyFont="1" applyFill="1" applyAlignment="1" applyProtection="1">
      <alignment vertical="center" wrapText="1"/>
    </xf>
    <xf numFmtId="49" fontId="0" fillId="0" borderId="5" xfId="1" applyNumberFormat="1" applyFont="1" applyFill="1" applyBorder="1" applyAlignment="1" applyProtection="1">
      <alignment horizontal="center" vertical="center" wrapText="1"/>
    </xf>
    <xf numFmtId="4" fontId="3" fillId="4" borderId="17" xfId="4" applyFont="1" applyFill="1" applyBorder="1" applyAlignment="1" applyProtection="1">
      <alignment horizontal="right" vertical="center" wrapText="1"/>
    </xf>
    <xf numFmtId="0" fontId="3" fillId="2" borderId="7" xfId="1" applyFont="1" applyFill="1" applyBorder="1" applyAlignment="1" applyProtection="1">
      <alignment vertical="center" wrapText="1"/>
    </xf>
    <xf numFmtId="0" fontId="7" fillId="2" borderId="7" xfId="1" applyFont="1" applyFill="1" applyBorder="1" applyAlignment="1" applyProtection="1">
      <alignment horizontal="center" wrapText="1"/>
    </xf>
    <xf numFmtId="0" fontId="3" fillId="5" borderId="1" xfId="2" applyFont="1" applyFill="1" applyBorder="1" applyAlignment="1" applyProtection="1">
      <alignment horizontal="left" vertical="center" indent="1"/>
    </xf>
    <xf numFmtId="0" fontId="3" fillId="5" borderId="7" xfId="2" applyFont="1" applyFill="1" applyBorder="1" applyAlignment="1" applyProtection="1">
      <alignment horizontal="left" vertical="center" indent="1"/>
    </xf>
    <xf numFmtId="0" fontId="3" fillId="5" borderId="7" xfId="2" applyFont="1" applyFill="1" applyBorder="1" applyAlignment="1" applyProtection="1">
      <alignment horizontal="left" vertical="center" wrapText="1" indent="1"/>
    </xf>
    <xf numFmtId="0" fontId="0" fillId="0" borderId="18" xfId="3" applyFont="1" applyFill="1" applyBorder="1" applyAlignment="1" applyProtection="1">
      <alignment horizontal="center" vertical="center" wrapText="1"/>
    </xf>
    <xf numFmtId="49" fontId="0" fillId="0" borderId="3" xfId="0" applyFill="1" applyBorder="1" applyAlignment="1" applyProtection="1">
      <alignment horizontal="center" vertical="center" wrapText="1"/>
    </xf>
    <xf numFmtId="49" fontId="0" fillId="0" borderId="4" xfId="0" applyFill="1" applyBorder="1" applyAlignment="1" applyProtection="1">
      <alignment horizontal="center" vertical="center" wrapText="1"/>
    </xf>
    <xf numFmtId="49" fontId="0" fillId="0" borderId="5" xfId="0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center" vertical="center" wrapText="1"/>
    </xf>
    <xf numFmtId="0" fontId="0" fillId="0" borderId="7" xfId="1" applyFont="1" applyFill="1" applyBorder="1" applyAlignment="1" applyProtection="1">
      <alignment horizontal="center" vertical="center" wrapText="1"/>
    </xf>
    <xf numFmtId="0" fontId="0" fillId="0" borderId="19" xfId="3" applyFont="1" applyFill="1" applyBorder="1" applyAlignment="1" applyProtection="1">
      <alignment horizontal="center" vertical="center" wrapText="1"/>
    </xf>
    <xf numFmtId="49" fontId="0" fillId="0" borderId="20" xfId="0" applyFill="1" applyBorder="1" applyAlignment="1" applyProtection="1">
      <alignment horizontal="center" vertical="center" wrapText="1"/>
    </xf>
    <xf numFmtId="0" fontId="0" fillId="0" borderId="11" xfId="3" applyFont="1" applyFill="1" applyBorder="1" applyAlignment="1" applyProtection="1">
      <alignment horizontal="center" vertical="center" wrapText="1"/>
    </xf>
    <xf numFmtId="0" fontId="0" fillId="0" borderId="8" xfId="1" applyFont="1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vertical="center" wrapText="1"/>
    </xf>
    <xf numFmtId="0" fontId="7" fillId="0" borderId="1" xfId="1" applyFont="1" applyFill="1" applyBorder="1" applyAlignment="1" applyProtection="1">
      <alignment vertical="center" wrapText="1"/>
    </xf>
    <xf numFmtId="0" fontId="7" fillId="0" borderId="7" xfId="1" applyFont="1" applyFill="1" applyBorder="1" applyAlignment="1" applyProtection="1">
      <alignment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4" fontId="7" fillId="0" borderId="21" xfId="5" applyFont="1" applyFill="1" applyBorder="1" applyAlignment="1" applyProtection="1">
      <alignment horizontal="right" vertical="center" wrapText="1"/>
    </xf>
    <xf numFmtId="4" fontId="7" fillId="0" borderId="1" xfId="5" applyFont="1" applyFill="1" applyBorder="1" applyAlignment="1" applyProtection="1">
      <alignment horizontal="right" vertical="center" wrapText="1"/>
    </xf>
    <xf numFmtId="0" fontId="3" fillId="0" borderId="7" xfId="1" applyFont="1" applyFill="1" applyBorder="1" applyAlignment="1" applyProtection="1">
      <alignment vertical="center" wrapText="1"/>
    </xf>
    <xf numFmtId="0" fontId="3" fillId="6" borderId="22" xfId="1" applyFont="1" applyFill="1" applyBorder="1" applyAlignment="1" applyProtection="1">
      <alignment vertical="center" wrapText="1"/>
    </xf>
    <xf numFmtId="49" fontId="10" fillId="6" borderId="23" xfId="0" applyFont="1" applyFill="1" applyBorder="1" applyAlignment="1" applyProtection="1">
      <alignment horizontal="center" vertical="top"/>
    </xf>
    <xf numFmtId="4" fontId="3" fillId="6" borderId="23" xfId="4" applyFont="1" applyFill="1" applyBorder="1" applyAlignment="1" applyProtection="1">
      <alignment horizontal="center" vertical="center" wrapText="1"/>
    </xf>
    <xf numFmtId="0" fontId="7" fillId="2" borderId="7" xfId="1" applyFont="1" applyFill="1" applyBorder="1" applyAlignment="1" applyProtection="1">
      <alignment horizontal="left"/>
    </xf>
    <xf numFmtId="4" fontId="3" fillId="0" borderId="7" xfId="4" applyFont="1" applyFill="1" applyBorder="1" applyAlignment="1" applyProtection="1">
      <alignment horizontal="right" vertical="center" wrapText="1"/>
    </xf>
    <xf numFmtId="0" fontId="3" fillId="0" borderId="7" xfId="6" applyFont="1" applyFill="1" applyBorder="1" applyAlignment="1" applyProtection="1">
      <alignment horizontal="left" vertical="center" wrapText="1" indent="1"/>
    </xf>
    <xf numFmtId="0" fontId="11" fillId="2" borderId="0" xfId="1" applyFont="1" applyFill="1" applyBorder="1" applyAlignment="1" applyProtection="1">
      <alignment horizontal="center" vertical="center" wrapText="1"/>
    </xf>
    <xf numFmtId="49" fontId="3" fillId="2" borderId="22" xfId="1" applyNumberFormat="1" applyFont="1" applyFill="1" applyBorder="1" applyAlignment="1" applyProtection="1">
      <alignment horizontal="center" vertical="center" wrapText="1"/>
    </xf>
    <xf numFmtId="49" fontId="3" fillId="2" borderId="22" xfId="1" applyNumberFormat="1" applyFont="1" applyFill="1" applyBorder="1" applyAlignment="1" applyProtection="1">
      <alignment horizontal="left" vertical="center" wrapText="1"/>
    </xf>
    <xf numFmtId="49" fontId="3" fillId="2" borderId="24" xfId="1" applyNumberFormat="1" applyFont="1" applyFill="1" applyBorder="1" applyAlignment="1" applyProtection="1">
      <alignment horizontal="center" vertical="center" wrapText="1"/>
    </xf>
    <xf numFmtId="49" fontId="3" fillId="7" borderId="22" xfId="1" applyNumberFormat="1" applyFont="1" applyFill="1" applyBorder="1" applyAlignment="1" applyProtection="1">
      <alignment horizontal="center" vertical="center" wrapText="1"/>
      <protection locked="0"/>
    </xf>
    <xf numFmtId="49" fontId="0" fillId="7" borderId="22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22" xfId="1" applyNumberFormat="1" applyFont="1" applyFill="1" applyBorder="1" applyAlignment="1" applyProtection="1">
      <alignment horizontal="right" vertical="center" wrapText="1"/>
    </xf>
    <xf numFmtId="4" fontId="3" fillId="7" borderId="22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25" xfId="1" applyFont="1" applyFill="1" applyBorder="1" applyAlignment="1" applyProtection="1">
      <alignment vertical="center" wrapText="1"/>
    </xf>
    <xf numFmtId="0" fontId="3" fillId="0" borderId="26" xfId="1" applyFont="1" applyFill="1" applyBorder="1" applyAlignment="1" applyProtection="1">
      <alignment vertical="center" wrapText="1"/>
    </xf>
    <xf numFmtId="0" fontId="9" fillId="0" borderId="11" xfId="1" applyFont="1" applyFill="1" applyBorder="1" applyAlignment="1" applyProtection="1">
      <alignment vertical="center" wrapText="1"/>
    </xf>
    <xf numFmtId="49" fontId="3" fillId="2" borderId="11" xfId="1" applyNumberFormat="1" applyFont="1" applyFill="1" applyBorder="1" applyAlignment="1" applyProtection="1">
      <alignment horizontal="center" vertical="center" wrapText="1"/>
    </xf>
    <xf numFmtId="49" fontId="3" fillId="2" borderId="11" xfId="1" applyNumberFormat="1" applyFont="1" applyFill="1" applyBorder="1" applyAlignment="1" applyProtection="1">
      <alignment horizontal="left" vertical="center" wrapText="1"/>
    </xf>
    <xf numFmtId="49" fontId="3" fillId="2" borderId="20" xfId="1" applyNumberFormat="1" applyFont="1" applyFill="1" applyBorder="1" applyAlignment="1" applyProtection="1">
      <alignment horizontal="center" vertical="center" wrapText="1"/>
    </xf>
    <xf numFmtId="49" fontId="3" fillId="7" borderId="1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1" applyNumberFormat="1" applyFont="1" applyFill="1" applyBorder="1" applyAlignment="1" applyProtection="1">
      <alignment horizontal="right" vertical="center" wrapText="1"/>
    </xf>
    <xf numFmtId="4" fontId="3" fillId="7" borderId="11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8" xfId="1" applyNumberFormat="1" applyFont="1" applyFill="1" applyBorder="1" applyAlignment="1" applyProtection="1">
      <alignment horizontal="center" vertical="top" wrapText="1"/>
    </xf>
    <xf numFmtId="3" fontId="3" fillId="0" borderId="8" xfId="1" applyNumberFormat="1" applyFont="1" applyFill="1" applyBorder="1" applyAlignment="1" applyProtection="1">
      <alignment horizontal="center" vertical="center" wrapText="1"/>
    </xf>
    <xf numFmtId="49" fontId="3" fillId="0" borderId="8" xfId="1" applyNumberFormat="1" applyFont="1" applyFill="1" applyBorder="1" applyAlignment="1" applyProtection="1">
      <alignment horizontal="center" vertical="center" wrapText="1"/>
    </xf>
    <xf numFmtId="0" fontId="0" fillId="0" borderId="3" xfId="1" applyFont="1" applyFill="1" applyBorder="1" applyAlignment="1" applyProtection="1">
      <alignment horizontal="left" vertical="center" indent="1"/>
    </xf>
    <xf numFmtId="0" fontId="9" fillId="0" borderId="4" xfId="1" applyFont="1" applyFill="1" applyBorder="1" applyAlignment="1" applyProtection="1">
      <alignment horizontal="left" vertical="center" indent="1"/>
    </xf>
    <xf numFmtId="0" fontId="3" fillId="0" borderId="4" xfId="1" applyFont="1" applyFill="1" applyBorder="1" applyAlignment="1" applyProtection="1">
      <alignment vertical="center"/>
    </xf>
    <xf numFmtId="49" fontId="9" fillId="0" borderId="0" xfId="1" applyNumberFormat="1" applyFont="1" applyFill="1" applyAlignment="1" applyProtection="1">
      <alignment horizontal="center" vertical="center" wrapText="1"/>
    </xf>
    <xf numFmtId="4" fontId="3" fillId="0" borderId="20" xfId="1" applyNumberFormat="1" applyFont="1" applyFill="1" applyBorder="1" applyAlignment="1" applyProtection="1">
      <alignment horizontal="center" vertical="top" wrapText="1"/>
    </xf>
    <xf numFmtId="3" fontId="3" fillId="0" borderId="20" xfId="1" applyNumberFormat="1" applyFont="1" applyFill="1" applyBorder="1" applyAlignment="1" applyProtection="1">
      <alignment horizontal="center" vertical="center" wrapText="1"/>
    </xf>
    <xf numFmtId="49" fontId="3" fillId="0" borderId="20" xfId="1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Border="1" applyAlignment="1" applyProtection="1">
      <alignment horizontal="center" vertical="center" wrapText="1"/>
    </xf>
    <xf numFmtId="49" fontId="0" fillId="0" borderId="14" xfId="1" applyNumberFormat="1" applyFont="1" applyFill="1" applyBorder="1" applyAlignment="1" applyProtection="1">
      <alignment horizontal="center" vertical="center" wrapText="1"/>
    </xf>
    <xf numFmtId="0" fontId="3" fillId="0" borderId="11" xfId="1" applyNumberFormat="1" applyFont="1" applyFill="1" applyBorder="1" applyAlignment="1" applyProtection="1">
      <alignment vertical="center" wrapText="1"/>
    </xf>
    <xf numFmtId="4" fontId="3" fillId="4" borderId="1" xfId="5" applyNumberFormat="1" applyFont="1" applyFill="1" applyBorder="1" applyAlignment="1" applyProtection="1">
      <alignment horizontal="right" vertical="center" wrapText="1"/>
    </xf>
    <xf numFmtId="4" fontId="3" fillId="4" borderId="3" xfId="5" applyNumberFormat="1" applyFont="1" applyFill="1" applyBorder="1" applyAlignment="1" applyProtection="1">
      <alignment horizontal="right" vertical="center" wrapText="1"/>
    </xf>
    <xf numFmtId="4" fontId="3" fillId="3" borderId="11" xfId="1" applyNumberFormat="1" applyFont="1" applyFill="1" applyBorder="1" applyAlignment="1" applyProtection="1">
      <alignment vertical="center" wrapText="1"/>
      <protection locked="0"/>
    </xf>
    <xf numFmtId="4" fontId="3" fillId="3" borderId="3" xfId="1" applyNumberFormat="1" applyFont="1" applyFill="1" applyBorder="1" applyAlignment="1" applyProtection="1">
      <alignment vertical="center" wrapText="1"/>
      <protection locked="0"/>
    </xf>
    <xf numFmtId="49" fontId="3" fillId="3" borderId="3" xfId="1" applyNumberFormat="1" applyFont="1" applyFill="1" applyBorder="1" applyAlignment="1" applyProtection="1">
      <alignment vertical="center" wrapText="1"/>
      <protection locked="0"/>
    </xf>
    <xf numFmtId="49" fontId="3" fillId="3" borderId="14" xfId="1" applyNumberFormat="1" applyFont="1" applyFill="1" applyBorder="1" applyAlignment="1" applyProtection="1">
      <alignment vertical="center" wrapText="1"/>
      <protection locked="0"/>
    </xf>
    <xf numFmtId="49" fontId="3" fillId="0" borderId="14" xfId="1" applyNumberFormat="1" applyFont="1" applyFill="1" applyBorder="1" applyAlignment="1" applyProtection="1">
      <alignment vertical="center" wrapText="1"/>
    </xf>
    <xf numFmtId="49" fontId="0" fillId="3" borderId="3" xfId="1" applyNumberFormat="1" applyFont="1" applyFill="1" applyBorder="1" applyAlignment="1" applyProtection="1">
      <alignment vertical="center" wrapText="1"/>
      <protection locked="0"/>
    </xf>
    <xf numFmtId="49" fontId="0" fillId="3" borderId="14" xfId="1" applyNumberFormat="1" applyFont="1" applyFill="1" applyBorder="1" applyAlignment="1" applyProtection="1">
      <alignment vertical="center" wrapText="1"/>
      <protection locked="0"/>
    </xf>
    <xf numFmtId="49" fontId="3" fillId="7" borderId="14" xfId="1" applyNumberFormat="1" applyFont="1" applyFill="1" applyBorder="1" applyAlignment="1" applyProtection="1">
      <alignment vertical="center" wrapText="1"/>
      <protection locked="0"/>
    </xf>
    <xf numFmtId="49" fontId="3" fillId="2" borderId="14" xfId="1" applyNumberFormat="1" applyFont="1" applyFill="1" applyBorder="1" applyAlignment="1" applyProtection="1">
      <alignment vertical="center" wrapText="1"/>
    </xf>
    <xf numFmtId="0" fontId="3" fillId="6" borderId="1" xfId="1" applyFont="1" applyFill="1" applyBorder="1" applyAlignment="1" applyProtection="1">
      <alignment vertical="center" wrapText="1"/>
    </xf>
    <xf numFmtId="49" fontId="10" fillId="6" borderId="7" xfId="0" applyFont="1" applyFill="1" applyBorder="1" applyAlignment="1" applyProtection="1">
      <alignment horizontal="center" vertical="top"/>
    </xf>
    <xf numFmtId="4" fontId="3" fillId="6" borderId="7" xfId="4" applyFont="1" applyFill="1" applyBorder="1" applyAlignment="1" applyProtection="1">
      <alignment horizontal="center" vertical="center" wrapText="1"/>
    </xf>
    <xf numFmtId="4" fontId="3" fillId="6" borderId="4" xfId="4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vertical="center"/>
    </xf>
    <xf numFmtId="0" fontId="0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vertical="center" wrapText="1"/>
    </xf>
  </cellXfs>
  <cellStyles count="43">
    <cellStyle name=" 1" xfId="7"/>
    <cellStyle name=" 1 2" xfId="8"/>
    <cellStyle name=" 1_Stage1" xfId="9"/>
    <cellStyle name="_Model_RAB Мой_PR.PROG.WARM.NOTCOMBI.2012.2.16_v1.4(04.04.11) " xfId="10"/>
    <cellStyle name="_Model_RAB Мой_Книга2_PR.PROG.WARM.NOTCOMBI.2012.2.16_v1.4(04.04.11) " xfId="11"/>
    <cellStyle name="_Model_RAB_MRSK_svod_PR.PROG.WARM.NOTCOMBI.2012.2.16_v1.4(04.04.11) " xfId="12"/>
    <cellStyle name="_Model_RAB_MRSK_svod_Книга2_PR.PROG.WARM.NOTCOMBI.2012.2.16_v1.4(04.04.11) " xfId="13"/>
    <cellStyle name="_МОДЕЛЬ_1 (2)_PR.PROG.WARM.NOTCOMBI.2012.2.16_v1.4(04.04.11) " xfId="14"/>
    <cellStyle name="_МОДЕЛЬ_1 (2)_Книга2_PR.PROG.WARM.NOTCOMBI.2012.2.16_v1.4(04.04.11) " xfId="15"/>
    <cellStyle name="_пр 5 тариф RAB_PR.PROG.WARM.NOTCOMBI.2012.2.16_v1.4(04.04.11) " xfId="16"/>
    <cellStyle name="_пр 5 тариф RAB_Книга2_PR.PROG.WARM.NOTCOMBI.2012.2.16_v1.4(04.04.11) " xfId="17"/>
    <cellStyle name="_Расчет RAB_22072008_PR.PROG.WARM.NOTCOMBI.2012.2.16_v1.4(04.04.11) " xfId="18"/>
    <cellStyle name="_Расчет RAB_22072008_Книга2_PR.PROG.WARM.NOTCOMBI.2012.2.16_v1.4(04.04.11) " xfId="19"/>
    <cellStyle name="_Расчет RAB_Лен и МОЭСК_с 2010 года_14.04.2009_со сглаж_version 3.0_без ФСК_PR.PROG.WARM.NOTCOMBI.2012.2.16_v1.4(04.04.11) " xfId="20"/>
    <cellStyle name="_Расчет RAB_Лен и МОЭСК_с 2010 года_14.04.2009_со сглаж_version 3.0_без ФСК_Книга2_PR.PROG.WARM.NOTCOMBI.2012.2.16_v1.4(04.04.11) " xfId="21"/>
    <cellStyle name="Cells 2" xfId="22"/>
    <cellStyle name="Currency [0]" xfId="23"/>
    <cellStyle name="currency1" xfId="24"/>
    <cellStyle name="Currency2" xfId="25"/>
    <cellStyle name="currency3" xfId="26"/>
    <cellStyle name="currency4" xfId="27"/>
    <cellStyle name="Followed Hyperlink" xfId="28"/>
    <cellStyle name="Header 3" xfId="29"/>
    <cellStyle name="Hyperlink" xfId="30"/>
    <cellStyle name="normal" xfId="31"/>
    <cellStyle name="Normal1" xfId="32"/>
    <cellStyle name="Normal2" xfId="33"/>
    <cellStyle name="Percent1" xfId="34"/>
    <cellStyle name="Title 4" xfId="35"/>
    <cellStyle name="Гиперссылка 2 2" xfId="36"/>
    <cellStyle name="Гиперссылка 4" xfId="37"/>
    <cellStyle name="Заголовок" xfId="2"/>
    <cellStyle name="ЗаголовокСтолбца" xfId="3"/>
    <cellStyle name="Значение" xfId="4"/>
    <cellStyle name="Обычный" xfId="0" builtinId="0"/>
    <cellStyle name="Обычный 10" xfId="38"/>
    <cellStyle name="Обычный 11" xfId="39"/>
    <cellStyle name="Обычный 2" xfId="40"/>
    <cellStyle name="Обычный 3 2" xfId="41"/>
    <cellStyle name="Обычный 3 3" xfId="42"/>
    <cellStyle name="Обычный_razrabotka_sablonov_po_WKU" xfId="6"/>
    <cellStyle name="Обычный_Мониторинг инвестиций" xfId="1"/>
    <cellStyle name="ФормулаВБ_Мониторинг инвестици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3</xdr:row>
      <xdr:rowOff>28575</xdr:rowOff>
    </xdr:from>
    <xdr:to>
      <xdr:col>2</xdr:col>
      <xdr:colOff>314325</xdr:colOff>
      <xdr:row>4</xdr:row>
      <xdr:rowOff>152400</xdr:rowOff>
    </xdr:to>
    <xdr:pic macro="[1]!mod_00.FREEZE_PANES">
      <xdr:nvPicPr>
        <xdr:cNvPr id="2" name="FREEZE_PANES_C9" descr="update_org.pn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2857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%20&#1048;&#1085;&#1092;&#1086;&#1088;&#1084;&#1072;&#1094;&#1080;&#1103;%20&#1086;&#1073;%20&#1080;&#1089;&#1087;&#1086;&#1083;&#1100;&#1079;&#1086;&#1074;&#1072;&#1085;&#1080;&#1080;%20&#1080;&#1085;&#1074;&#1077;&#1089;&#1090;.%20&#1089;&#1088;&#1077;&#1076;&#1089;&#1090;&#1074;%20&#1079;&#1072;%202017&#1075;.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ИП"/>
      <sheetName val="Комментарии"/>
      <sheetName val="Проверка"/>
      <sheetName val="TEHSHEET"/>
      <sheetName val="AllSheetsInThisWorkbook"/>
      <sheetName val="et_union"/>
      <sheetName val="mod_00"/>
      <sheetName val="mod_01"/>
      <sheetName val="mod_com"/>
      <sheetName val="modProv"/>
      <sheetName val="modInstruction"/>
      <sheetName val="modFill"/>
      <sheetName val="modReestr"/>
      <sheetName val="modHTTP"/>
      <sheetName val="modUpdTemplMain"/>
      <sheetName val="modfrmCheckUpdates"/>
      <sheetName val="modfrmDateChoose"/>
      <sheetName val="modfrmRegion"/>
      <sheetName val="modfrmReestr"/>
      <sheetName val="REESTR_MO"/>
      <sheetName val="REESTR_ORG"/>
      <sheetName val="REESTR_IP"/>
      <sheetName val="REESTR_OBJECT"/>
      <sheetName val="REESTR_STOP_REASON"/>
      <sheetName val="modClassifierValidate"/>
      <sheetName val="modDoubleClick"/>
      <sheetName val="modCheckCyan"/>
      <sheetName val="modHyp"/>
    </sheetNames>
    <definedNames>
      <definedName name="mod_00.FREEZE_PANES"/>
    </definedNames>
    <sheetDataSet>
      <sheetData sheetId="0">
        <row r="3">
          <cell r="B3" t="str">
            <v>Версия 1.0</v>
          </cell>
        </row>
      </sheetData>
      <sheetData sheetId="1"/>
      <sheetData sheetId="2">
        <row r="7">
          <cell r="F7" t="str">
            <v>Владимирская область</v>
          </cell>
        </row>
        <row r="9">
          <cell r="F9">
            <v>2017</v>
          </cell>
        </row>
        <row r="15">
          <cell r="F15" t="str">
            <v>АО "Владимирские коммунальные системы"</v>
          </cell>
        </row>
        <row r="23">
          <cell r="F23" t="str">
            <v>нет</v>
          </cell>
        </row>
        <row r="27">
          <cell r="F27" t="str">
            <v/>
          </cell>
        </row>
        <row r="31">
          <cell r="F31" t="str">
            <v>01.01.2016</v>
          </cell>
        </row>
        <row r="32">
          <cell r="F32" t="str">
            <v>31.12.2018</v>
          </cell>
        </row>
      </sheetData>
      <sheetData sheetId="3"/>
      <sheetData sheetId="4"/>
      <sheetData sheetId="5"/>
      <sheetData sheetId="6">
        <row r="2">
          <cell r="E2" t="str">
            <v>2003</v>
          </cell>
          <cell r="F2" t="str">
            <v>Январь</v>
          </cell>
          <cell r="K2" t="str">
            <v>Строительство, реконструкция или модернизация объектов теплоснабжения в целях подключения потребителей с указанием объектов теплоснабжения, строительство которых финансируется за счет платы за подключение</v>
          </cell>
        </row>
        <row r="3">
          <cell r="E3" t="str">
            <v>2004</v>
          </cell>
          <cell r="F3" t="str">
            <v>Февраль</v>
          </cell>
          <cell r="K3" t="str">
            <v>Строительство новых объектов теплоснабжения, не связанных с подключением (технологическим присоединением) новых потребителей, в том числе строительство новых тепловых сетей</v>
          </cell>
        </row>
        <row r="4">
          <cell r="E4" t="str">
            <v>2005</v>
          </cell>
          <cell r="F4" t="str">
            <v>Март</v>
          </cell>
          <cell r="K4" t="str">
            <v>Реконструкция или модернизация существующих объектов теплоснабжения в целях снижения уровня износа существующих объектов теплоснабжения</v>
          </cell>
        </row>
        <row r="5">
          <cell r="E5" t="str">
            <v>2006</v>
          </cell>
          <cell r="F5" t="str">
            <v>Апрель</v>
          </cell>
          <cell r="K5" t="str">
            <v>Мероприятия, направленные на повышение экологической эффективности</v>
          </cell>
        </row>
        <row r="6">
          <cell r="E6" t="str">
            <v>2007</v>
          </cell>
          <cell r="F6" t="str">
            <v>Май</v>
          </cell>
          <cell r="K6" t="str">
            <v>Вывод из эксплуатации, консервации и демонтаж объектов теплоснабжения</v>
          </cell>
        </row>
        <row r="7">
          <cell r="E7" t="str">
            <v>2008</v>
          </cell>
          <cell r="F7" t="str">
            <v>Июнь</v>
          </cell>
          <cell r="K7" t="str">
            <v>Мероприятия, направленные на повышение энергоэффективности в сфере теплоснабжения</v>
          </cell>
        </row>
        <row r="8">
          <cell r="E8" t="str">
            <v>2009</v>
          </cell>
          <cell r="F8" t="str">
            <v>Июль</v>
          </cell>
        </row>
        <row r="9">
          <cell r="E9" t="str">
            <v>2010</v>
          </cell>
          <cell r="F9" t="str">
            <v>Август</v>
          </cell>
        </row>
        <row r="10">
          <cell r="E10" t="str">
            <v>2011</v>
          </cell>
          <cell r="F10" t="str">
            <v>Сентябрь</v>
          </cell>
        </row>
        <row r="11">
          <cell r="E11" t="str">
            <v>2012</v>
          </cell>
          <cell r="F11" t="str">
            <v>Октябрь</v>
          </cell>
        </row>
        <row r="12">
          <cell r="E12" t="str">
            <v>2013</v>
          </cell>
          <cell r="F12" t="str">
            <v>Ноябрь</v>
          </cell>
        </row>
        <row r="13">
          <cell r="E13" t="str">
            <v>2014</v>
          </cell>
          <cell r="F13" t="str">
            <v>Декабрь</v>
          </cell>
        </row>
        <row r="14">
          <cell r="E14" t="str">
            <v>2015</v>
          </cell>
        </row>
        <row r="15">
          <cell r="E15" t="str">
            <v>2016</v>
          </cell>
        </row>
        <row r="16">
          <cell r="E16" t="str">
            <v>2017</v>
          </cell>
        </row>
        <row r="17">
          <cell r="E17" t="str">
            <v>2018</v>
          </cell>
        </row>
        <row r="18">
          <cell r="E18" t="str">
            <v>2019</v>
          </cell>
        </row>
        <row r="19">
          <cell r="E19" t="str">
            <v>2020</v>
          </cell>
        </row>
        <row r="20">
          <cell r="E20" t="str">
            <v>2021</v>
          </cell>
        </row>
        <row r="21">
          <cell r="E21" t="str">
            <v>2022</v>
          </cell>
        </row>
        <row r="22">
          <cell r="E22" t="str">
            <v>2023</v>
          </cell>
        </row>
        <row r="23">
          <cell r="E23" t="str">
            <v>2024</v>
          </cell>
        </row>
        <row r="24">
          <cell r="E24" t="str">
            <v>2025</v>
          </cell>
        </row>
        <row r="25">
          <cell r="E25" t="str">
            <v>2026</v>
          </cell>
        </row>
        <row r="26">
          <cell r="E26" t="str">
            <v>2027</v>
          </cell>
        </row>
        <row r="27">
          <cell r="E27" t="str">
            <v>2028</v>
          </cell>
        </row>
        <row r="28">
          <cell r="E28" t="str">
            <v>2029</v>
          </cell>
        </row>
        <row r="29">
          <cell r="E29" t="str">
            <v>2030</v>
          </cell>
        </row>
        <row r="30">
          <cell r="E30" t="str">
            <v>2031</v>
          </cell>
        </row>
        <row r="31">
          <cell r="E31" t="str">
            <v>2032</v>
          </cell>
        </row>
        <row r="32">
          <cell r="E32" t="str">
            <v>2033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It is a good day today, is not it?</v>
          </cell>
          <cell r="D2" t="str">
            <v>It is a good day today, is not it?</v>
          </cell>
          <cell r="E2" t="str">
            <v>It is a good day today, is not it?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s_01">
    <tabColor theme="3" tint="0.39997558519241921"/>
    <pageSetUpPr fitToPage="1"/>
  </sheetPr>
  <dimension ref="A1:BF82"/>
  <sheetViews>
    <sheetView showGridLines="0" tabSelected="1" topLeftCell="AD4" zoomScaleNormal="100" workbookViewId="0">
      <selection activeCell="AN9" sqref="AN9"/>
    </sheetView>
  </sheetViews>
  <sheetFormatPr defaultColWidth="10.5703125" defaultRowHeight="11.25"/>
  <cols>
    <col min="1" max="2" width="9.140625" style="1" hidden="1" customWidth="1"/>
    <col min="3" max="3" width="4.85546875" style="1" customWidth="1"/>
    <col min="4" max="4" width="6.7109375" style="1" customWidth="1"/>
    <col min="5" max="5" width="29.7109375" style="1" customWidth="1"/>
    <col min="6" max="6" width="26.42578125" style="1" customWidth="1"/>
    <col min="7" max="10" width="25.85546875" style="1" customWidth="1"/>
    <col min="11" max="11" width="17.140625" style="1" customWidth="1"/>
    <col min="12" max="14" width="21.7109375" style="1" customWidth="1"/>
    <col min="15" max="16" width="12.28515625" style="1" customWidth="1"/>
    <col min="17" max="17" width="3.7109375" style="1" customWidth="1"/>
    <col min="18" max="18" width="7.28515625" style="1" customWidth="1"/>
    <col min="19" max="19" width="17.7109375" style="1" customWidth="1"/>
    <col min="20" max="23" width="19.28515625" style="1" customWidth="1"/>
    <col min="24" max="24" width="11.7109375" style="1" customWidth="1"/>
    <col min="25" max="25" width="19.28515625" style="1" customWidth="1"/>
    <col min="26" max="26" width="11.7109375" style="1" customWidth="1"/>
    <col min="27" max="27" width="31" style="1" customWidth="1"/>
    <col min="28" max="28" width="12.140625" style="1" customWidth="1"/>
    <col min="29" max="30" width="19.28515625" style="1" customWidth="1"/>
    <col min="31" max="31" width="11.7109375" style="1" customWidth="1"/>
    <col min="32" max="32" width="19.28515625" style="1" customWidth="1"/>
    <col min="33" max="33" width="11.7109375" style="1" customWidth="1"/>
    <col min="34" max="34" width="3.7109375" style="1" customWidth="1"/>
    <col min="35" max="35" width="9.42578125" style="1" customWidth="1"/>
    <col min="36" max="36" width="44.5703125" style="1" customWidth="1"/>
    <col min="37" max="37" width="21.7109375" style="1" customWidth="1"/>
    <col min="38" max="42" width="18.7109375" style="1" customWidth="1"/>
    <col min="43" max="44" width="32.140625" style="1" customWidth="1"/>
    <col min="45" max="46" width="23.85546875" style="1" customWidth="1"/>
    <col min="47" max="48" width="38.140625" style="1" customWidth="1"/>
    <col min="49" max="16384" width="10.5703125" style="1"/>
  </cols>
  <sheetData>
    <row r="1" spans="3:53" ht="16.5" hidden="1" customHeight="1">
      <c r="E1" s="1">
        <v>1</v>
      </c>
      <c r="AJ1" s="2"/>
    </row>
    <row r="2" spans="3:53" ht="16.5" hidden="1" customHeight="1"/>
    <row r="3" spans="3:53" hidden="1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  <c r="AJ3" s="4"/>
      <c r="AK3" s="4"/>
      <c r="AL3" s="4"/>
      <c r="AM3" s="4"/>
      <c r="AN3" s="4"/>
      <c r="AO3" s="4"/>
      <c r="AP3" s="4"/>
    </row>
    <row r="4" spans="3:53" ht="12.75" customHeight="1">
      <c r="C4" s="3"/>
      <c r="D4" s="5" t="str">
        <f xml:space="preserve"> "Справка о финансировании в тыс.руб " &amp; IF(nds = "да", "(c НДС)", "(без НДС)")</f>
        <v>Справка о финансировании в тыс.руб (без НДС)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6"/>
      <c r="AK4" s="6"/>
      <c r="AL4" s="6"/>
      <c r="AM4" s="6"/>
      <c r="AN4" s="6"/>
      <c r="AO4" s="6"/>
      <c r="AP4" s="6"/>
    </row>
    <row r="5" spans="3:53" ht="12.75">
      <c r="C5" s="3"/>
      <c r="D5" s="7" t="str">
        <f>region_name &amp; " " &amp; org</f>
        <v>Владимирская область АО "Владимирские коммунальные системы"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9"/>
      <c r="AE5" s="9"/>
      <c r="AF5" s="9"/>
      <c r="AG5" s="9"/>
      <c r="AH5" s="9"/>
      <c r="AI5" s="9"/>
      <c r="AJ5" s="9"/>
      <c r="AK5" s="10"/>
      <c r="AL5" s="10"/>
      <c r="AM5" s="10"/>
      <c r="AN5" s="10"/>
      <c r="AO5" s="10"/>
      <c r="AP5" s="10"/>
    </row>
    <row r="6" spans="3:53">
      <c r="C6" s="3"/>
      <c r="D6" s="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</row>
    <row r="7" spans="3:53" ht="24" customHeight="1">
      <c r="C7" s="3"/>
      <c r="D7" s="13" t="s">
        <v>0</v>
      </c>
      <c r="E7" s="13" t="s">
        <v>1</v>
      </c>
      <c r="F7" s="13" t="s">
        <v>2</v>
      </c>
      <c r="G7" s="14" t="s">
        <v>3</v>
      </c>
      <c r="H7" s="15" t="s">
        <v>4</v>
      </c>
      <c r="I7" s="16"/>
      <c r="J7" s="17"/>
      <c r="K7" s="14" t="s">
        <v>5</v>
      </c>
      <c r="L7" s="18" t="s">
        <v>6</v>
      </c>
      <c r="M7" s="18" t="s">
        <v>7</v>
      </c>
      <c r="N7" s="19"/>
      <c r="O7" s="14" t="s">
        <v>8</v>
      </c>
      <c r="P7" s="20"/>
      <c r="Q7" s="21"/>
      <c r="R7" s="22" t="s">
        <v>9</v>
      </c>
      <c r="S7" s="23" t="s">
        <v>10</v>
      </c>
      <c r="T7" s="23" t="s">
        <v>11</v>
      </c>
      <c r="U7" s="23" t="s">
        <v>12</v>
      </c>
      <c r="V7" s="16" t="s">
        <v>13</v>
      </c>
      <c r="W7" s="16"/>
      <c r="X7" s="16"/>
      <c r="Y7" s="16"/>
      <c r="Z7" s="16"/>
      <c r="AA7" s="16"/>
      <c r="AB7" s="17"/>
      <c r="AC7" s="15" t="s">
        <v>4</v>
      </c>
      <c r="AD7" s="16"/>
      <c r="AE7" s="16"/>
      <c r="AF7" s="16"/>
      <c r="AG7" s="17"/>
      <c r="AH7" s="21"/>
      <c r="AI7" s="22" t="s">
        <v>14</v>
      </c>
      <c r="AJ7" s="24" t="s">
        <v>15</v>
      </c>
      <c r="AK7" s="18" t="s">
        <v>16</v>
      </c>
      <c r="AL7" s="18" t="s">
        <v>17</v>
      </c>
      <c r="AM7" s="18" t="s">
        <v>18</v>
      </c>
      <c r="AN7" s="18" t="s">
        <v>19</v>
      </c>
      <c r="AO7" s="25" t="s">
        <v>20</v>
      </c>
      <c r="AP7" s="19"/>
      <c r="AQ7" s="26"/>
      <c r="AR7" s="27"/>
    </row>
    <row r="8" spans="3:53" ht="24" customHeight="1">
      <c r="C8" s="3"/>
      <c r="D8" s="28"/>
      <c r="E8" s="28"/>
      <c r="F8" s="28"/>
      <c r="G8" s="29"/>
      <c r="H8" s="30" t="s">
        <v>21</v>
      </c>
      <c r="I8" s="30" t="s">
        <v>22</v>
      </c>
      <c r="J8" s="31" t="s">
        <v>23</v>
      </c>
      <c r="K8" s="29"/>
      <c r="L8" s="32"/>
      <c r="M8" s="30" t="s">
        <v>24</v>
      </c>
      <c r="N8" s="30" t="s">
        <v>25</v>
      </c>
      <c r="O8" s="30" t="s">
        <v>26</v>
      </c>
      <c r="P8" s="30" t="s">
        <v>27</v>
      </c>
      <c r="Q8" s="33"/>
      <c r="R8" s="11"/>
      <c r="S8" s="34"/>
      <c r="T8" s="34"/>
      <c r="U8" s="34"/>
      <c r="V8" s="35" t="s">
        <v>21</v>
      </c>
      <c r="W8" s="30" t="s">
        <v>22</v>
      </c>
      <c r="X8" s="30" t="s">
        <v>23</v>
      </c>
      <c r="Y8" s="30" t="s">
        <v>28</v>
      </c>
      <c r="Z8" s="30" t="s">
        <v>23</v>
      </c>
      <c r="AA8" s="30" t="s">
        <v>29</v>
      </c>
      <c r="AB8" s="30" t="s">
        <v>30</v>
      </c>
      <c r="AC8" s="36" t="s">
        <v>21</v>
      </c>
      <c r="AD8" s="30" t="s">
        <v>22</v>
      </c>
      <c r="AE8" s="30" t="s">
        <v>23</v>
      </c>
      <c r="AF8" s="30" t="s">
        <v>28</v>
      </c>
      <c r="AG8" s="30" t="s">
        <v>23</v>
      </c>
      <c r="AH8" s="33"/>
      <c r="AI8" s="11"/>
      <c r="AJ8" s="37"/>
      <c r="AK8" s="32"/>
      <c r="AL8" s="32"/>
      <c r="AM8" s="32"/>
      <c r="AN8" s="32"/>
      <c r="AO8" s="38" t="s">
        <v>31</v>
      </c>
      <c r="AP8" s="31" t="s">
        <v>32</v>
      </c>
      <c r="AQ8" s="26"/>
      <c r="AR8" s="27"/>
    </row>
    <row r="9" spans="3:53">
      <c r="C9" s="3"/>
      <c r="D9" s="39"/>
      <c r="E9" s="40"/>
      <c r="F9" s="41"/>
      <c r="G9" s="41"/>
      <c r="H9" s="41"/>
      <c r="I9" s="41"/>
      <c r="J9" s="41"/>
      <c r="K9" s="41"/>
      <c r="L9" s="42"/>
      <c r="M9" s="42"/>
      <c r="N9" s="42"/>
      <c r="O9" s="42"/>
      <c r="P9" s="42"/>
      <c r="Q9" s="42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3"/>
      <c r="AI9" s="44"/>
      <c r="AJ9" s="43" t="s">
        <v>33</v>
      </c>
      <c r="AK9" s="45">
        <f>AK10+AK15+AK19+AK23</f>
        <v>223185.25000000003</v>
      </c>
      <c r="AL9" s="45">
        <f>AL10+AL15+AL19+AL23</f>
        <v>79825.42</v>
      </c>
      <c r="AM9" s="45">
        <f>AM10+AM15+AM19+AM23</f>
        <v>2774.94</v>
      </c>
      <c r="AN9" s="45">
        <f>AN10+AN15+AN19+AN23</f>
        <v>82110.535329999999</v>
      </c>
      <c r="AO9" s="46">
        <f>AO10+AO15+AO19+AO23</f>
        <v>2285.1153299999996</v>
      </c>
      <c r="AP9" s="47">
        <f>IF(AL9 = 0, 0,AN9/AL9*100)</f>
        <v>102.86264116117397</v>
      </c>
      <c r="AQ9" s="48"/>
      <c r="AR9" s="49"/>
    </row>
    <row r="10" spans="3:53">
      <c r="C10" s="3"/>
      <c r="D10" s="50"/>
      <c r="E10" s="42"/>
      <c r="F10" s="41"/>
      <c r="G10" s="41"/>
      <c r="H10" s="41"/>
      <c r="I10" s="41"/>
      <c r="J10" s="41"/>
      <c r="K10" s="41"/>
      <c r="L10" s="42"/>
      <c r="M10" s="42"/>
      <c r="N10" s="42"/>
      <c r="O10" s="42"/>
      <c r="P10" s="42"/>
      <c r="Q10" s="42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3"/>
      <c r="AI10" s="51">
        <v>1</v>
      </c>
      <c r="AJ10" s="43" t="s">
        <v>34</v>
      </c>
      <c r="AK10" s="52">
        <f>AK11+AK12+AK13+AK14</f>
        <v>223185.25000000003</v>
      </c>
      <c r="AL10" s="52">
        <f>AL11+AL12+AL13+AL14</f>
        <v>79825.42</v>
      </c>
      <c r="AM10" s="52">
        <f>AM11+AM12+AM13+AM14</f>
        <v>2774.94</v>
      </c>
      <c r="AN10" s="52">
        <f>AN11+AN12+AN13+AN14</f>
        <v>82110.535329999999</v>
      </c>
      <c r="AO10" s="53">
        <f>AO11+AO12+AO13+AO14</f>
        <v>2285.1153299999996</v>
      </c>
      <c r="AP10" s="47">
        <f>IF(AL10 = 0, 0,AN10/AL10*100)</f>
        <v>102.86264116117397</v>
      </c>
      <c r="AQ10" s="54"/>
      <c r="AR10" s="55"/>
    </row>
    <row r="11" spans="3:53" ht="11.25" customHeight="1">
      <c r="C11" s="3"/>
      <c r="D11" s="56"/>
      <c r="E11" s="42"/>
      <c r="F11" s="57"/>
      <c r="G11" s="57"/>
      <c r="H11" s="57"/>
      <c r="I11" s="57"/>
      <c r="J11" s="57"/>
      <c r="K11" s="57"/>
      <c r="L11" s="42"/>
      <c r="M11" s="42"/>
      <c r="N11" s="42"/>
      <c r="O11" s="42"/>
      <c r="P11" s="42"/>
      <c r="Q11" s="42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8"/>
      <c r="AI11" s="59" t="s">
        <v>35</v>
      </c>
      <c r="AJ11" s="60" t="s">
        <v>36</v>
      </c>
      <c r="AK11" s="61">
        <f t="shared" ref="AK11:AN14" si="0">SUMIF($BA$30:$BA$76,$BA11,AK$30:AK$76)</f>
        <v>0</v>
      </c>
      <c r="AL11" s="61">
        <f t="shared" si="0"/>
        <v>0</v>
      </c>
      <c r="AM11" s="61">
        <f t="shared" si="0"/>
        <v>0</v>
      </c>
      <c r="AN11" s="61">
        <f t="shared" si="0"/>
        <v>0</v>
      </c>
      <c r="AO11" s="62">
        <f>SUMIF($BA$30:$BA$76,$BA11,AP$30:AP$76)</f>
        <v>0</v>
      </c>
      <c r="AP11" s="63">
        <f>IF(AL11 = 0, 0,AN11/AL11*100)</f>
        <v>0</v>
      </c>
      <c r="AQ11" s="54"/>
      <c r="AR11" s="55"/>
      <c r="BA11" s="64" t="str">
        <f>AJ11 &amp; "0"</f>
        <v>Прибыль направляемая на инвестиции0</v>
      </c>
    </row>
    <row r="12" spans="3:53">
      <c r="C12" s="3"/>
      <c r="D12" s="56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39"/>
      <c r="AI12" s="59" t="s">
        <v>37</v>
      </c>
      <c r="AJ12" s="65" t="s">
        <v>38</v>
      </c>
      <c r="AK12" s="61">
        <f t="shared" si="0"/>
        <v>0</v>
      </c>
      <c r="AL12" s="61">
        <f t="shared" si="0"/>
        <v>0</v>
      </c>
      <c r="AM12" s="61">
        <f t="shared" si="0"/>
        <v>0</v>
      </c>
      <c r="AN12" s="61">
        <f t="shared" si="0"/>
        <v>0</v>
      </c>
      <c r="AO12" s="62">
        <f>SUMIF($BA$30:$BA$76,$BA12,AP$30:AP$76)</f>
        <v>0</v>
      </c>
      <c r="AP12" s="63">
        <f t="shared" ref="AP12:AP25" si="1">IF(AL12 = 0, 0,AN12/AL12*100)</f>
        <v>0</v>
      </c>
      <c r="AQ12" s="54"/>
      <c r="AR12" s="55"/>
      <c r="BA12" s="64" t="str">
        <f>AJ12 &amp; "0"</f>
        <v>Амортизационные отчисления0</v>
      </c>
    </row>
    <row r="13" spans="3:53">
      <c r="C13" s="3"/>
      <c r="D13" s="5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39"/>
      <c r="AI13" s="59" t="s">
        <v>39</v>
      </c>
      <c r="AJ13" s="65" t="s">
        <v>40</v>
      </c>
      <c r="AK13" s="61">
        <f t="shared" si="0"/>
        <v>223185.25000000003</v>
      </c>
      <c r="AL13" s="61">
        <f t="shared" si="0"/>
        <v>79825.42</v>
      </c>
      <c r="AM13" s="61">
        <f t="shared" si="0"/>
        <v>2774.94</v>
      </c>
      <c r="AN13" s="61">
        <f t="shared" si="0"/>
        <v>82110.535329999999</v>
      </c>
      <c r="AO13" s="62">
        <f>SUMIF($BA$30:$BA$76,$BA13,AP$30:AP$76)</f>
        <v>2285.1153299999996</v>
      </c>
      <c r="AP13" s="63">
        <f t="shared" si="1"/>
        <v>102.86264116117397</v>
      </c>
      <c r="AQ13" s="54"/>
      <c r="AR13" s="55"/>
      <c r="BA13" s="64" t="str">
        <f>AJ13 &amp; "0"</f>
        <v>Прочие собственные средства0</v>
      </c>
    </row>
    <row r="14" spans="3:53" ht="11.25" customHeight="1">
      <c r="C14" s="3"/>
      <c r="D14" s="56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39"/>
      <c r="AI14" s="59" t="s">
        <v>41</v>
      </c>
      <c r="AJ14" s="60" t="s">
        <v>42</v>
      </c>
      <c r="AK14" s="61">
        <f t="shared" si="0"/>
        <v>0</v>
      </c>
      <c r="AL14" s="61">
        <f t="shared" si="0"/>
        <v>0</v>
      </c>
      <c r="AM14" s="61">
        <f t="shared" si="0"/>
        <v>0</v>
      </c>
      <c r="AN14" s="61">
        <f t="shared" si="0"/>
        <v>0</v>
      </c>
      <c r="AO14" s="62">
        <f>SUMIF($BA$30:$BA$76,$BA14,AP$30:AP$76)</f>
        <v>0</v>
      </c>
      <c r="AP14" s="63">
        <f t="shared" si="1"/>
        <v>0</v>
      </c>
      <c r="AQ14" s="54"/>
      <c r="AR14" s="55"/>
      <c r="BA14" s="64" t="str">
        <f>AJ14 &amp; "0"</f>
        <v>За счет платы за технологическое присоединение0</v>
      </c>
    </row>
    <row r="15" spans="3:53">
      <c r="C15" s="3"/>
      <c r="D15" s="50"/>
      <c r="E15" s="42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3"/>
      <c r="AI15" s="51" t="s">
        <v>43</v>
      </c>
      <c r="AJ15" s="43" t="s">
        <v>44</v>
      </c>
      <c r="AK15" s="52">
        <f>SUM(AK16:AK18)</f>
        <v>0</v>
      </c>
      <c r="AL15" s="52">
        <f>SUM(AL16:AL18)</f>
        <v>0</v>
      </c>
      <c r="AM15" s="52">
        <f>SUM(AM16:AM18)</f>
        <v>0</v>
      </c>
      <c r="AN15" s="52">
        <f>SUM(AN16:AN18)</f>
        <v>0</v>
      </c>
      <c r="AO15" s="53">
        <f>SUM(AO16:AO18)</f>
        <v>0</v>
      </c>
      <c r="AP15" s="47">
        <f t="shared" si="1"/>
        <v>0</v>
      </c>
      <c r="AQ15" s="54"/>
      <c r="AR15" s="55"/>
      <c r="BA15" s="66"/>
    </row>
    <row r="16" spans="3:53">
      <c r="C16" s="3"/>
      <c r="D16" s="56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39"/>
      <c r="AI16" s="59" t="s">
        <v>45</v>
      </c>
      <c r="AJ16" s="65" t="s">
        <v>46</v>
      </c>
      <c r="AK16" s="61">
        <f t="shared" ref="AK16:AN18" si="2">SUMIF($BA$30:$BA$76,$BA16,AK$30:AK$76)</f>
        <v>0</v>
      </c>
      <c r="AL16" s="61">
        <f t="shared" si="2"/>
        <v>0</v>
      </c>
      <c r="AM16" s="61">
        <f t="shared" si="2"/>
        <v>0</v>
      </c>
      <c r="AN16" s="61">
        <f t="shared" si="2"/>
        <v>0</v>
      </c>
      <c r="AO16" s="62">
        <f>SUMIF($BA$30:$BA$76,$BA16,AP$30:AP$76)</f>
        <v>0</v>
      </c>
      <c r="AP16" s="63">
        <f t="shared" si="1"/>
        <v>0</v>
      </c>
      <c r="AQ16" s="54"/>
      <c r="AR16" s="55"/>
      <c r="BA16" s="64" t="str">
        <f>AJ16 &amp; "0"</f>
        <v>Кредиты0</v>
      </c>
    </row>
    <row r="17" spans="3:53">
      <c r="C17" s="3"/>
      <c r="D17" s="5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39"/>
      <c r="AI17" s="59" t="s">
        <v>47</v>
      </c>
      <c r="AJ17" s="65" t="s">
        <v>48</v>
      </c>
      <c r="AK17" s="61">
        <f t="shared" si="2"/>
        <v>0</v>
      </c>
      <c r="AL17" s="61">
        <f t="shared" si="2"/>
        <v>0</v>
      </c>
      <c r="AM17" s="61">
        <f t="shared" si="2"/>
        <v>0</v>
      </c>
      <c r="AN17" s="61">
        <f t="shared" si="2"/>
        <v>0</v>
      </c>
      <c r="AO17" s="62">
        <f>SUMIF($BA$30:$BA$76,$BA17,AP$30:AP$76)</f>
        <v>0</v>
      </c>
      <c r="AP17" s="63">
        <f t="shared" si="1"/>
        <v>0</v>
      </c>
      <c r="AQ17" s="54"/>
      <c r="AR17" s="55"/>
      <c r="BA17" s="64" t="str">
        <f>AJ17 &amp; "0"</f>
        <v>Займы0</v>
      </c>
    </row>
    <row r="18" spans="3:53" ht="11.25" customHeight="1">
      <c r="C18" s="3"/>
      <c r="D18" s="56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39"/>
      <c r="AI18" s="59" t="s">
        <v>49</v>
      </c>
      <c r="AJ18" s="65" t="s">
        <v>50</v>
      </c>
      <c r="AK18" s="61">
        <f t="shared" si="2"/>
        <v>0</v>
      </c>
      <c r="AL18" s="61">
        <f t="shared" si="2"/>
        <v>0</v>
      </c>
      <c r="AM18" s="61">
        <f t="shared" si="2"/>
        <v>0</v>
      </c>
      <c r="AN18" s="61">
        <f t="shared" si="2"/>
        <v>0</v>
      </c>
      <c r="AO18" s="62">
        <f>SUMIF($BA$30:$BA$76,$BA18,AP$30:AP$76)</f>
        <v>0</v>
      </c>
      <c r="AP18" s="63">
        <f t="shared" si="1"/>
        <v>0</v>
      </c>
      <c r="AQ18" s="54"/>
      <c r="BA18" s="64" t="str">
        <f>AJ18 &amp; "0"</f>
        <v>Прочие привлеченные средства0</v>
      </c>
    </row>
    <row r="19" spans="3:53">
      <c r="C19" s="3"/>
      <c r="D19" s="50"/>
      <c r="E19" s="42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3"/>
      <c r="AI19" s="51" t="s">
        <v>51</v>
      </c>
      <c r="AJ19" s="43" t="s">
        <v>52</v>
      </c>
      <c r="AK19" s="52">
        <f>SUM(AK20:AK22)</f>
        <v>0</v>
      </c>
      <c r="AL19" s="52">
        <f>SUM(AL20:AL22)</f>
        <v>0</v>
      </c>
      <c r="AM19" s="52">
        <f>SUM(AM20:AM22)</f>
        <v>0</v>
      </c>
      <c r="AN19" s="52">
        <f>SUM(AN20:AN22)</f>
        <v>0</v>
      </c>
      <c r="AO19" s="53">
        <f>SUM(AO20:AO22)</f>
        <v>0</v>
      </c>
      <c r="AP19" s="47">
        <f t="shared" si="1"/>
        <v>0</v>
      </c>
      <c r="AQ19" s="54"/>
      <c r="BA19" s="66"/>
    </row>
    <row r="20" spans="3:53">
      <c r="C20" s="3"/>
      <c r="D20" s="56"/>
      <c r="E20" s="42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8"/>
      <c r="AI20" s="59" t="s">
        <v>53</v>
      </c>
      <c r="AJ20" s="60" t="s">
        <v>54</v>
      </c>
      <c r="AK20" s="61">
        <f t="shared" ref="AK20:AN22" si="3">SUMIF($BA$30:$BA$76,$BA20,AK$30:AK$76)</f>
        <v>0</v>
      </c>
      <c r="AL20" s="61">
        <f t="shared" si="3"/>
        <v>0</v>
      </c>
      <c r="AM20" s="61">
        <f t="shared" si="3"/>
        <v>0</v>
      </c>
      <c r="AN20" s="61">
        <f t="shared" si="3"/>
        <v>0</v>
      </c>
      <c r="AO20" s="62">
        <f>SUMIF($BA$30:$BA$76,$BA20,AP$30:AP$76)</f>
        <v>0</v>
      </c>
      <c r="AP20" s="63">
        <f t="shared" si="1"/>
        <v>0</v>
      </c>
      <c r="AQ20" s="54"/>
      <c r="BA20" s="64" t="str">
        <f>AJ20 &amp; "0"</f>
        <v>Федеральный бюджет0</v>
      </c>
    </row>
    <row r="21" spans="3:53">
      <c r="C21" s="3"/>
      <c r="D21" s="56"/>
      <c r="E21" s="42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8"/>
      <c r="AI21" s="59" t="s">
        <v>55</v>
      </c>
      <c r="AJ21" s="60" t="s">
        <v>56</v>
      </c>
      <c r="AK21" s="61">
        <f t="shared" si="3"/>
        <v>0</v>
      </c>
      <c r="AL21" s="61">
        <f t="shared" si="3"/>
        <v>0</v>
      </c>
      <c r="AM21" s="61">
        <f t="shared" si="3"/>
        <v>0</v>
      </c>
      <c r="AN21" s="61">
        <f t="shared" si="3"/>
        <v>0</v>
      </c>
      <c r="AO21" s="62">
        <f>SUMIF($BA$30:$BA$76,$BA21,AP$30:AP$76)</f>
        <v>0</v>
      </c>
      <c r="AP21" s="63">
        <f t="shared" si="1"/>
        <v>0</v>
      </c>
      <c r="AQ21" s="54"/>
      <c r="BA21" s="64" t="str">
        <f>AJ21 &amp; "0"</f>
        <v>Бюджет субъекта РФ0</v>
      </c>
    </row>
    <row r="22" spans="3:53" ht="11.25" customHeight="1">
      <c r="C22" s="3"/>
      <c r="D22" s="56"/>
      <c r="E22" s="42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8"/>
      <c r="AI22" s="59" t="s">
        <v>57</v>
      </c>
      <c r="AJ22" s="60" t="s">
        <v>58</v>
      </c>
      <c r="AK22" s="61">
        <f t="shared" si="3"/>
        <v>0</v>
      </c>
      <c r="AL22" s="61">
        <f t="shared" si="3"/>
        <v>0</v>
      </c>
      <c r="AM22" s="61">
        <f t="shared" si="3"/>
        <v>0</v>
      </c>
      <c r="AN22" s="61">
        <f t="shared" si="3"/>
        <v>0</v>
      </c>
      <c r="AO22" s="62">
        <f>SUMIF($BA$30:$BA$76,$BA22,AP$30:AP$76)</f>
        <v>0</v>
      </c>
      <c r="AP22" s="63">
        <f t="shared" si="1"/>
        <v>0</v>
      </c>
      <c r="AQ22" s="54"/>
      <c r="BA22" s="64" t="str">
        <f>AJ22 &amp; "0"</f>
        <v>Бюджет муниципального образования0</v>
      </c>
    </row>
    <row r="23" spans="3:53" ht="11.25" customHeight="1">
      <c r="C23" s="3"/>
      <c r="D23" s="50"/>
      <c r="E23" s="42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3"/>
      <c r="AI23" s="51" t="s">
        <v>59</v>
      </c>
      <c r="AJ23" s="43" t="s">
        <v>60</v>
      </c>
      <c r="AK23" s="52">
        <f>SUM(AK24:AK25)</f>
        <v>0</v>
      </c>
      <c r="AL23" s="52">
        <f>SUM(AL24:AL25)</f>
        <v>0</v>
      </c>
      <c r="AM23" s="52">
        <f>SUM(AM24:AM25)</f>
        <v>0</v>
      </c>
      <c r="AN23" s="52">
        <f>SUM(AN24:AN25)</f>
        <v>0</v>
      </c>
      <c r="AO23" s="53">
        <f>SUM(AO24:AO25)</f>
        <v>0</v>
      </c>
      <c r="AP23" s="47">
        <f t="shared" si="1"/>
        <v>0</v>
      </c>
      <c r="AQ23" s="54"/>
      <c r="BA23" s="66"/>
    </row>
    <row r="24" spans="3:53">
      <c r="C24" s="3"/>
      <c r="D24" s="56"/>
      <c r="E24" s="42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8"/>
      <c r="AI24" s="59" t="s">
        <v>61</v>
      </c>
      <c r="AJ24" s="60" t="s">
        <v>62</v>
      </c>
      <c r="AK24" s="61">
        <f t="shared" ref="AK24:AN25" si="4">SUMIF($BA$30:$BA$76,$BA24,AK$30:AK$76)</f>
        <v>0</v>
      </c>
      <c r="AL24" s="61">
        <f t="shared" si="4"/>
        <v>0</v>
      </c>
      <c r="AM24" s="61">
        <f t="shared" si="4"/>
        <v>0</v>
      </c>
      <c r="AN24" s="61">
        <f t="shared" si="4"/>
        <v>0</v>
      </c>
      <c r="AO24" s="62">
        <f>SUMIF($BA$30:$BA$76,$BA24,AP$30:AP$76)</f>
        <v>0</v>
      </c>
      <c r="AP24" s="63">
        <f t="shared" si="1"/>
        <v>0</v>
      </c>
      <c r="AQ24" s="54"/>
      <c r="BA24" s="64" t="str">
        <f>AJ24 &amp; "0"</f>
        <v>Лизинг0</v>
      </c>
    </row>
    <row r="25" spans="3:53">
      <c r="C25" s="3"/>
      <c r="D25" s="56"/>
      <c r="E25" s="42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8"/>
      <c r="AI25" s="67" t="s">
        <v>63</v>
      </c>
      <c r="AJ25" s="60" t="s">
        <v>64</v>
      </c>
      <c r="AK25" s="61">
        <f t="shared" si="4"/>
        <v>0</v>
      </c>
      <c r="AL25" s="61">
        <f t="shared" si="4"/>
        <v>0</v>
      </c>
      <c r="AM25" s="61">
        <f t="shared" si="4"/>
        <v>0</v>
      </c>
      <c r="AN25" s="61">
        <f t="shared" si="4"/>
        <v>0</v>
      </c>
      <c r="AO25" s="68">
        <f>SUMIF($BA$30:$BA$76,$BA25,AP$30:AP$76)</f>
        <v>0</v>
      </c>
      <c r="AP25" s="63">
        <f t="shared" si="1"/>
        <v>0</v>
      </c>
      <c r="AQ25" s="54"/>
      <c r="BA25" s="64" t="str">
        <f>AJ25 &amp; "0"</f>
        <v>Прочие0</v>
      </c>
    </row>
    <row r="26" spans="3:53" ht="15" customHeight="1">
      <c r="C26" s="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70"/>
      <c r="AL26" s="70"/>
      <c r="AM26" s="70"/>
      <c r="AN26" s="70"/>
      <c r="AO26" s="70"/>
      <c r="AP26" s="70"/>
    </row>
    <row r="27" spans="3:53" ht="15" customHeight="1">
      <c r="C27" s="3"/>
      <c r="D27" s="71" t="s">
        <v>65</v>
      </c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54"/>
    </row>
    <row r="28" spans="3:53" ht="24" customHeight="1">
      <c r="C28" s="3"/>
      <c r="D28" s="13" t="s">
        <v>0</v>
      </c>
      <c r="E28" s="13" t="s">
        <v>1</v>
      </c>
      <c r="F28" s="13" t="s">
        <v>2</v>
      </c>
      <c r="G28" s="14" t="s">
        <v>3</v>
      </c>
      <c r="H28" s="15" t="s">
        <v>4</v>
      </c>
      <c r="I28" s="16"/>
      <c r="J28" s="17"/>
      <c r="K28" s="14" t="s">
        <v>5</v>
      </c>
      <c r="L28" s="18" t="s">
        <v>6</v>
      </c>
      <c r="M28" s="18" t="s">
        <v>7</v>
      </c>
      <c r="N28" s="19"/>
      <c r="O28" s="14" t="s">
        <v>8</v>
      </c>
      <c r="P28" s="20"/>
      <c r="Q28" s="21"/>
      <c r="R28" s="22" t="s">
        <v>9</v>
      </c>
      <c r="S28" s="23" t="s">
        <v>10</v>
      </c>
      <c r="T28" s="23" t="s">
        <v>11</v>
      </c>
      <c r="U28" s="23" t="s">
        <v>12</v>
      </c>
      <c r="V28" s="16" t="s">
        <v>13</v>
      </c>
      <c r="W28" s="16"/>
      <c r="X28" s="16"/>
      <c r="Y28" s="16"/>
      <c r="Z28" s="16"/>
      <c r="AA28" s="16"/>
      <c r="AB28" s="17"/>
      <c r="AC28" s="15" t="s">
        <v>4</v>
      </c>
      <c r="AD28" s="16"/>
      <c r="AE28" s="16"/>
      <c r="AF28" s="16"/>
      <c r="AG28" s="17"/>
      <c r="AH28" s="21"/>
      <c r="AI28" s="22" t="s">
        <v>14</v>
      </c>
      <c r="AJ28" s="24" t="s">
        <v>15</v>
      </c>
      <c r="AK28" s="23" t="s">
        <v>16</v>
      </c>
      <c r="AL28" s="23" t="s">
        <v>17</v>
      </c>
      <c r="AM28" s="18" t="s">
        <v>18</v>
      </c>
      <c r="AN28" s="18" t="s">
        <v>19</v>
      </c>
      <c r="AO28" s="18" t="s">
        <v>66</v>
      </c>
      <c r="AP28" s="74" t="s">
        <v>20</v>
      </c>
      <c r="AQ28" s="75" t="s">
        <v>67</v>
      </c>
      <c r="AR28" s="76"/>
      <c r="AS28" s="76"/>
      <c r="AT28" s="77"/>
      <c r="AU28" s="78" t="s">
        <v>68</v>
      </c>
      <c r="AV28" s="79"/>
      <c r="AW28" s="54"/>
    </row>
    <row r="29" spans="3:53" ht="45">
      <c r="C29" s="3"/>
      <c r="D29" s="28"/>
      <c r="E29" s="28"/>
      <c r="F29" s="28"/>
      <c r="G29" s="29"/>
      <c r="H29" s="30" t="s">
        <v>21</v>
      </c>
      <c r="I29" s="30" t="s">
        <v>22</v>
      </c>
      <c r="J29" s="31" t="s">
        <v>23</v>
      </c>
      <c r="K29" s="29"/>
      <c r="L29" s="32"/>
      <c r="M29" s="30" t="s">
        <v>24</v>
      </c>
      <c r="N29" s="30" t="s">
        <v>25</v>
      </c>
      <c r="O29" s="30" t="s">
        <v>26</v>
      </c>
      <c r="P29" s="30" t="s">
        <v>27</v>
      </c>
      <c r="Q29" s="33"/>
      <c r="R29" s="11"/>
      <c r="S29" s="34"/>
      <c r="T29" s="34"/>
      <c r="U29" s="34"/>
      <c r="V29" s="35" t="s">
        <v>21</v>
      </c>
      <c r="W29" s="30" t="s">
        <v>22</v>
      </c>
      <c r="X29" s="30" t="s">
        <v>23</v>
      </c>
      <c r="Y29" s="30" t="s">
        <v>28</v>
      </c>
      <c r="Z29" s="30" t="s">
        <v>23</v>
      </c>
      <c r="AA29" s="30" t="s">
        <v>29</v>
      </c>
      <c r="AB29" s="30" t="s">
        <v>30</v>
      </c>
      <c r="AC29" s="36" t="s">
        <v>21</v>
      </c>
      <c r="AD29" s="30" t="s">
        <v>22</v>
      </c>
      <c r="AE29" s="30" t="s">
        <v>23</v>
      </c>
      <c r="AF29" s="30" t="s">
        <v>28</v>
      </c>
      <c r="AG29" s="30" t="s">
        <v>23</v>
      </c>
      <c r="AH29" s="33"/>
      <c r="AI29" s="11"/>
      <c r="AJ29" s="37"/>
      <c r="AK29" s="34"/>
      <c r="AL29" s="34"/>
      <c r="AM29" s="32"/>
      <c r="AN29" s="32"/>
      <c r="AO29" s="32"/>
      <c r="AP29" s="80"/>
      <c r="AQ29" s="81" t="s">
        <v>69</v>
      </c>
      <c r="AR29" s="81" t="s">
        <v>70</v>
      </c>
      <c r="AS29" s="82" t="s">
        <v>71</v>
      </c>
      <c r="AT29" s="82" t="s">
        <v>72</v>
      </c>
      <c r="AU29" s="83" t="s">
        <v>68</v>
      </c>
      <c r="AV29" s="84" t="s">
        <v>73</v>
      </c>
      <c r="AW29" s="54"/>
    </row>
    <row r="30" spans="3:53" ht="12.75" customHeight="1" thickBot="1">
      <c r="C30" s="3"/>
      <c r="D30" s="85"/>
      <c r="E30" s="85"/>
      <c r="F30" s="85"/>
      <c r="G30" s="86" t="s">
        <v>33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41"/>
      <c r="AI30" s="41"/>
      <c r="AJ30" s="88" t="s">
        <v>33</v>
      </c>
      <c r="AK30" s="45">
        <f>SUMIF($AW31:$AW32,"&lt;&gt;1",AK31:AK32)</f>
        <v>0</v>
      </c>
      <c r="AL30" s="45">
        <f>SUMIF($AW31:$AW32,"&lt;&gt;1",AL31:AL32)</f>
        <v>0</v>
      </c>
      <c r="AM30" s="45">
        <f>SUMIF($AW31:$AW32,"&lt;&gt;1",AM31:AM32)</f>
        <v>0</v>
      </c>
      <c r="AN30" s="45">
        <f>SUMIF($AW31:$AW32,"&lt;&gt;1",AN31:AN32)</f>
        <v>0</v>
      </c>
      <c r="AO30" s="45">
        <f>SUMIF($AW31:$AW32,"&lt;&gt;1",AO31:AO32)</f>
        <v>0</v>
      </c>
      <c r="AP30" s="89"/>
      <c r="AQ30" s="90"/>
      <c r="AR30" s="90"/>
      <c r="AS30" s="90"/>
      <c r="AT30" s="90"/>
      <c r="AU30" s="90"/>
      <c r="AV30" s="90"/>
      <c r="AW30" s="54"/>
    </row>
    <row r="31" spans="3:53" ht="12" hidden="1" customHeight="1">
      <c r="C31" s="3"/>
      <c r="D31" s="69">
        <v>0</v>
      </c>
      <c r="E31" s="69"/>
      <c r="F31" s="69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54"/>
    </row>
    <row r="32" spans="3:53">
      <c r="C32" s="3"/>
      <c r="D32" s="92"/>
      <c r="E32" s="93" t="s">
        <v>74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54"/>
    </row>
    <row r="33" spans="3:58" ht="15.75" customHeight="1">
      <c r="C33" s="3"/>
      <c r="D33" s="95"/>
      <c r="E33" s="96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</row>
    <row r="34" spans="3:58" ht="15" customHeight="1">
      <c r="C34" s="3"/>
      <c r="D34" s="71" t="s">
        <v>75</v>
      </c>
      <c r="E34" s="72"/>
      <c r="F34" s="72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54"/>
    </row>
    <row r="35" spans="3:58" ht="24" customHeight="1">
      <c r="C35" s="3"/>
      <c r="D35" s="13" t="s">
        <v>0</v>
      </c>
      <c r="E35" s="13" t="s">
        <v>1</v>
      </c>
      <c r="F35" s="13" t="s">
        <v>2</v>
      </c>
      <c r="G35" s="14" t="s">
        <v>3</v>
      </c>
      <c r="H35" s="15" t="s">
        <v>4</v>
      </c>
      <c r="I35" s="16"/>
      <c r="J35" s="17"/>
      <c r="K35" s="14" t="s">
        <v>5</v>
      </c>
      <c r="L35" s="18" t="s">
        <v>6</v>
      </c>
      <c r="M35" s="18" t="s">
        <v>7</v>
      </c>
      <c r="N35" s="19"/>
      <c r="O35" s="14" t="s">
        <v>8</v>
      </c>
      <c r="P35" s="20"/>
      <c r="Q35" s="21"/>
      <c r="R35" s="22" t="s">
        <v>9</v>
      </c>
      <c r="S35" s="23" t="s">
        <v>10</v>
      </c>
      <c r="T35" s="23" t="s">
        <v>11</v>
      </c>
      <c r="U35" s="23" t="s">
        <v>12</v>
      </c>
      <c r="V35" s="16" t="s">
        <v>13</v>
      </c>
      <c r="W35" s="16"/>
      <c r="X35" s="16"/>
      <c r="Y35" s="16"/>
      <c r="Z35" s="16"/>
      <c r="AA35" s="16"/>
      <c r="AB35" s="17"/>
      <c r="AC35" s="15" t="s">
        <v>4</v>
      </c>
      <c r="AD35" s="16"/>
      <c r="AE35" s="16"/>
      <c r="AF35" s="16"/>
      <c r="AG35" s="17"/>
      <c r="AH35" s="21"/>
      <c r="AI35" s="22" t="s">
        <v>14</v>
      </c>
      <c r="AJ35" s="24" t="s">
        <v>15</v>
      </c>
      <c r="AK35" s="23" t="s">
        <v>16</v>
      </c>
      <c r="AL35" s="23" t="s">
        <v>17</v>
      </c>
      <c r="AM35" s="18" t="s">
        <v>18</v>
      </c>
      <c r="AN35" s="18" t="s">
        <v>19</v>
      </c>
      <c r="AO35" s="18" t="s">
        <v>66</v>
      </c>
      <c r="AP35" s="74" t="s">
        <v>20</v>
      </c>
      <c r="AQ35" s="75" t="s">
        <v>67</v>
      </c>
      <c r="AR35" s="76"/>
      <c r="AS35" s="76"/>
      <c r="AT35" s="77"/>
      <c r="AU35" s="78" t="s">
        <v>68</v>
      </c>
      <c r="AV35" s="79"/>
      <c r="AW35" s="54"/>
    </row>
    <row r="36" spans="3:58" ht="45">
      <c r="C36" s="3"/>
      <c r="D36" s="28"/>
      <c r="E36" s="28"/>
      <c r="F36" s="28"/>
      <c r="G36" s="29"/>
      <c r="H36" s="30" t="s">
        <v>21</v>
      </c>
      <c r="I36" s="30" t="s">
        <v>22</v>
      </c>
      <c r="J36" s="31" t="s">
        <v>23</v>
      </c>
      <c r="K36" s="29"/>
      <c r="L36" s="32"/>
      <c r="M36" s="30" t="s">
        <v>24</v>
      </c>
      <c r="N36" s="30" t="s">
        <v>25</v>
      </c>
      <c r="O36" s="30" t="s">
        <v>26</v>
      </c>
      <c r="P36" s="30" t="s">
        <v>27</v>
      </c>
      <c r="Q36" s="33"/>
      <c r="R36" s="11"/>
      <c r="S36" s="34"/>
      <c r="T36" s="34"/>
      <c r="U36" s="34"/>
      <c r="V36" s="35" t="s">
        <v>21</v>
      </c>
      <c r="W36" s="30" t="s">
        <v>22</v>
      </c>
      <c r="X36" s="30" t="s">
        <v>23</v>
      </c>
      <c r="Y36" s="30" t="s">
        <v>28</v>
      </c>
      <c r="Z36" s="30" t="s">
        <v>23</v>
      </c>
      <c r="AA36" s="30" t="s">
        <v>29</v>
      </c>
      <c r="AB36" s="30" t="s">
        <v>30</v>
      </c>
      <c r="AC36" s="36" t="s">
        <v>21</v>
      </c>
      <c r="AD36" s="30" t="s">
        <v>22</v>
      </c>
      <c r="AE36" s="30" t="s">
        <v>23</v>
      </c>
      <c r="AF36" s="30" t="s">
        <v>28</v>
      </c>
      <c r="AG36" s="30" t="s">
        <v>23</v>
      </c>
      <c r="AH36" s="33"/>
      <c r="AI36" s="11"/>
      <c r="AJ36" s="37"/>
      <c r="AK36" s="34"/>
      <c r="AL36" s="34"/>
      <c r="AM36" s="32"/>
      <c r="AN36" s="32"/>
      <c r="AO36" s="32"/>
      <c r="AP36" s="80"/>
      <c r="AQ36" s="81" t="s">
        <v>69</v>
      </c>
      <c r="AR36" s="81" t="s">
        <v>70</v>
      </c>
      <c r="AS36" s="82" t="s">
        <v>71</v>
      </c>
      <c r="AT36" s="82" t="s">
        <v>72</v>
      </c>
      <c r="AU36" s="83" t="s">
        <v>68</v>
      </c>
      <c r="AV36" s="84" t="s">
        <v>73</v>
      </c>
      <c r="AW36" s="54"/>
    </row>
    <row r="37" spans="3:58" ht="12.75" customHeight="1" thickBot="1">
      <c r="C37" s="3"/>
      <c r="D37" s="85"/>
      <c r="E37" s="85"/>
      <c r="F37" s="85"/>
      <c r="G37" s="86" t="s">
        <v>33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41"/>
      <c r="AI37" s="41"/>
      <c r="AJ37" s="88" t="s">
        <v>33</v>
      </c>
      <c r="AK37" s="45">
        <f>SUMIF($AW38:$AW69,"&lt;&gt;1",AK38:AK69)</f>
        <v>223185.25000000003</v>
      </c>
      <c r="AL37" s="45">
        <f>SUMIF($AW38:$AW69,"&lt;&gt;1",AL38:AL69)</f>
        <v>79825.42</v>
      </c>
      <c r="AM37" s="45">
        <f>SUMIF($AW38:$AW69,"&lt;&gt;1",AM38:AM69)</f>
        <v>2774.94</v>
      </c>
      <c r="AN37" s="45">
        <f>SUMIF($AW38:$AW69,"&lt;&gt;1",AN38:AN69)</f>
        <v>82110.535329999999</v>
      </c>
      <c r="AO37" s="45">
        <f>SUMIF($AW38:$AW69,"&lt;&gt;1",AO38:AO69)</f>
        <v>-2285.1153299999996</v>
      </c>
      <c r="AP37" s="89"/>
      <c r="AQ37" s="90"/>
      <c r="AR37" s="90"/>
      <c r="AS37" s="90"/>
      <c r="AT37" s="90"/>
      <c r="AU37" s="90"/>
      <c r="AV37" s="90"/>
      <c r="AW37" s="54"/>
    </row>
    <row r="38" spans="3:58" s="55" customFormat="1" ht="11.25" hidden="1" customHeight="1">
      <c r="C38" s="3"/>
      <c r="D38" s="69">
        <v>0</v>
      </c>
      <c r="E38" s="69"/>
      <c r="F38" s="69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54"/>
    </row>
    <row r="39" spans="3:58" ht="11.25" customHeight="1">
      <c r="C39" s="98"/>
      <c r="D39" s="99" t="s">
        <v>76</v>
      </c>
      <c r="E39" s="100" t="s">
        <v>77</v>
      </c>
      <c r="F39" s="100" t="s">
        <v>78</v>
      </c>
      <c r="G39" s="100" t="s">
        <v>79</v>
      </c>
      <c r="H39" s="100" t="s">
        <v>80</v>
      </c>
      <c r="I39" s="100" t="s">
        <v>80</v>
      </c>
      <c r="J39" s="100" t="s">
        <v>81</v>
      </c>
      <c r="K39" s="101" t="s">
        <v>76</v>
      </c>
      <c r="L39" s="101" t="s">
        <v>82</v>
      </c>
      <c r="M39" s="102" t="s">
        <v>83</v>
      </c>
      <c r="N39" s="103" t="s">
        <v>82</v>
      </c>
      <c r="O39" s="104">
        <v>100</v>
      </c>
      <c r="P39" s="105">
        <v>100</v>
      </c>
      <c r="Q39" s="106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8"/>
      <c r="AX39" s="66"/>
      <c r="AY39" s="66"/>
      <c r="AZ39" s="66"/>
      <c r="BA39" s="66"/>
      <c r="BB39" s="66"/>
      <c r="BC39" s="66"/>
    </row>
    <row r="40" spans="3:58" ht="11.25" customHeight="1">
      <c r="C40" s="98"/>
      <c r="D40" s="109"/>
      <c r="E40" s="110"/>
      <c r="F40" s="110"/>
      <c r="G40" s="110"/>
      <c r="H40" s="110"/>
      <c r="I40" s="110"/>
      <c r="J40" s="110"/>
      <c r="K40" s="111"/>
      <c r="L40" s="111"/>
      <c r="M40" s="112"/>
      <c r="N40" s="112"/>
      <c r="O40" s="113"/>
      <c r="P40" s="114"/>
      <c r="Q40" s="115"/>
      <c r="R40" s="116">
        <v>1</v>
      </c>
      <c r="S40" s="117" t="s">
        <v>84</v>
      </c>
      <c r="T40" s="117" t="s">
        <v>85</v>
      </c>
      <c r="U40" s="117" t="s">
        <v>86</v>
      </c>
      <c r="V40" s="117" t="s">
        <v>80</v>
      </c>
      <c r="W40" s="117" t="s">
        <v>80</v>
      </c>
      <c r="X40" s="117" t="s">
        <v>81</v>
      </c>
      <c r="Y40" s="117" t="s">
        <v>87</v>
      </c>
      <c r="Z40" s="117" t="s">
        <v>88</v>
      </c>
      <c r="AA40" s="117" t="s">
        <v>89</v>
      </c>
      <c r="AB40" s="117" t="s">
        <v>90</v>
      </c>
      <c r="AC40" s="117" t="s">
        <v>80</v>
      </c>
      <c r="AD40" s="117" t="s">
        <v>80</v>
      </c>
      <c r="AE40" s="117" t="s">
        <v>81</v>
      </c>
      <c r="AF40" s="117" t="s">
        <v>87</v>
      </c>
      <c r="AG40" s="117" t="s">
        <v>88</v>
      </c>
      <c r="AH40" s="118"/>
      <c r="AI40" s="119">
        <v>0</v>
      </c>
      <c r="AJ40" s="120" t="s">
        <v>91</v>
      </c>
      <c r="AK40" s="42"/>
      <c r="AL40" s="42"/>
      <c r="AM40" s="42"/>
      <c r="AN40" s="42"/>
      <c r="AO40" s="42"/>
      <c r="AP40" s="42"/>
      <c r="AQ40" s="91"/>
      <c r="AR40" s="91"/>
      <c r="AS40" s="91"/>
      <c r="AT40" s="91"/>
      <c r="AU40" s="91"/>
      <c r="AV40" s="91"/>
      <c r="AW40" s="108"/>
      <c r="AX40" s="121"/>
      <c r="AY40" s="121"/>
      <c r="AZ40" s="121"/>
      <c r="BA40" s="66"/>
      <c r="BB40" s="121"/>
      <c r="BC40" s="121"/>
      <c r="BD40" s="121"/>
      <c r="BE40" s="121"/>
      <c r="BF40" s="121"/>
    </row>
    <row r="41" spans="3:58" ht="15" customHeight="1" thickBot="1">
      <c r="C41" s="98"/>
      <c r="D41" s="109"/>
      <c r="E41" s="110"/>
      <c r="F41" s="110"/>
      <c r="G41" s="110"/>
      <c r="H41" s="110"/>
      <c r="I41" s="110"/>
      <c r="J41" s="110"/>
      <c r="K41" s="111"/>
      <c r="L41" s="111"/>
      <c r="M41" s="112"/>
      <c r="N41" s="112"/>
      <c r="O41" s="113"/>
      <c r="P41" s="114"/>
      <c r="Q41" s="122"/>
      <c r="R41" s="123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5"/>
      <c r="AI41" s="126" t="s">
        <v>76</v>
      </c>
      <c r="AJ41" s="127" t="s">
        <v>40</v>
      </c>
      <c r="AK41" s="128">
        <v>21639.49</v>
      </c>
      <c r="AL41" s="129">
        <v>0</v>
      </c>
      <c r="AM41" s="129">
        <v>0</v>
      </c>
      <c r="AN41" s="130"/>
      <c r="AO41" s="129">
        <f>AL41-AN41</f>
        <v>0</v>
      </c>
      <c r="AP41" s="129">
        <f>AN41-AL41</f>
        <v>0</v>
      </c>
      <c r="AQ41" s="131"/>
      <c r="AR41" s="131"/>
      <c r="AS41" s="132"/>
      <c r="AT41" s="131"/>
      <c r="AU41" s="133"/>
      <c r="AV41" s="134"/>
      <c r="AW41" s="108">
        <v>0</v>
      </c>
      <c r="AX41" s="121"/>
      <c r="AY41" s="121"/>
      <c r="BA41" s="64" t="str">
        <f>AJ41 &amp; AW41</f>
        <v>Прочие собственные средства0</v>
      </c>
      <c r="BB41" s="121"/>
      <c r="BC41" s="121"/>
      <c r="BD41" s="121"/>
      <c r="BE41" s="121"/>
    </row>
    <row r="42" spans="3:58" ht="11.25" customHeight="1">
      <c r="C42" s="98"/>
      <c r="D42" s="99" t="s">
        <v>43</v>
      </c>
      <c r="E42" s="100" t="s">
        <v>77</v>
      </c>
      <c r="F42" s="100" t="s">
        <v>78</v>
      </c>
      <c r="G42" s="100" t="s">
        <v>92</v>
      </c>
      <c r="H42" s="100" t="s">
        <v>80</v>
      </c>
      <c r="I42" s="100" t="s">
        <v>80</v>
      </c>
      <c r="J42" s="100" t="s">
        <v>81</v>
      </c>
      <c r="K42" s="101" t="s">
        <v>43</v>
      </c>
      <c r="L42" s="101" t="s">
        <v>93</v>
      </c>
      <c r="M42" s="103" t="s">
        <v>83</v>
      </c>
      <c r="N42" s="103" t="s">
        <v>93</v>
      </c>
      <c r="O42" s="104">
        <v>0</v>
      </c>
      <c r="P42" s="105">
        <v>0</v>
      </c>
      <c r="Q42" s="106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8"/>
      <c r="AX42" s="66"/>
      <c r="AY42" s="66"/>
      <c r="AZ42" s="66"/>
      <c r="BA42" s="66"/>
      <c r="BB42" s="66"/>
      <c r="BC42" s="66"/>
    </row>
    <row r="43" spans="3:58" ht="11.25" customHeight="1">
      <c r="C43" s="98"/>
      <c r="D43" s="109"/>
      <c r="E43" s="110"/>
      <c r="F43" s="110"/>
      <c r="G43" s="110"/>
      <c r="H43" s="110"/>
      <c r="I43" s="110"/>
      <c r="J43" s="110"/>
      <c r="K43" s="111"/>
      <c r="L43" s="111"/>
      <c r="M43" s="112"/>
      <c r="N43" s="112"/>
      <c r="O43" s="113"/>
      <c r="P43" s="114"/>
      <c r="Q43" s="115"/>
      <c r="R43" s="116">
        <v>1</v>
      </c>
      <c r="S43" s="117" t="s">
        <v>84</v>
      </c>
      <c r="T43" s="117" t="s">
        <v>85</v>
      </c>
      <c r="U43" s="117" t="s">
        <v>86</v>
      </c>
      <c r="V43" s="117" t="s">
        <v>80</v>
      </c>
      <c r="W43" s="117" t="s">
        <v>80</v>
      </c>
      <c r="X43" s="117" t="s">
        <v>81</v>
      </c>
      <c r="Y43" s="117" t="s">
        <v>87</v>
      </c>
      <c r="Z43" s="117" t="s">
        <v>88</v>
      </c>
      <c r="AA43" s="117" t="s">
        <v>89</v>
      </c>
      <c r="AB43" s="117" t="s">
        <v>90</v>
      </c>
      <c r="AC43" s="117" t="s">
        <v>80</v>
      </c>
      <c r="AD43" s="117" t="s">
        <v>80</v>
      </c>
      <c r="AE43" s="117" t="s">
        <v>81</v>
      </c>
      <c r="AF43" s="117" t="s">
        <v>87</v>
      </c>
      <c r="AG43" s="117" t="s">
        <v>88</v>
      </c>
      <c r="AH43" s="118"/>
      <c r="AI43" s="119">
        <v>0</v>
      </c>
      <c r="AJ43" s="120" t="s">
        <v>91</v>
      </c>
      <c r="AK43" s="42"/>
      <c r="AL43" s="42"/>
      <c r="AM43" s="42"/>
      <c r="AN43" s="42"/>
      <c r="AO43" s="42"/>
      <c r="AP43" s="42"/>
      <c r="AQ43" s="91"/>
      <c r="AR43" s="91"/>
      <c r="AS43" s="91"/>
      <c r="AT43" s="91"/>
      <c r="AU43" s="91"/>
      <c r="AV43" s="91"/>
      <c r="AW43" s="108"/>
      <c r="AX43" s="121"/>
      <c r="AY43" s="121"/>
      <c r="AZ43" s="121"/>
      <c r="BA43" s="66"/>
      <c r="BB43" s="121"/>
      <c r="BC43" s="121"/>
      <c r="BD43" s="121"/>
      <c r="BE43" s="121"/>
      <c r="BF43" s="121"/>
    </row>
    <row r="44" spans="3:58" ht="50.25" customHeight="1" thickBot="1">
      <c r="C44" s="98"/>
      <c r="D44" s="109"/>
      <c r="E44" s="110"/>
      <c r="F44" s="110"/>
      <c r="G44" s="110"/>
      <c r="H44" s="110"/>
      <c r="I44" s="110"/>
      <c r="J44" s="110"/>
      <c r="K44" s="111"/>
      <c r="L44" s="111"/>
      <c r="M44" s="112"/>
      <c r="N44" s="112"/>
      <c r="O44" s="113"/>
      <c r="P44" s="114"/>
      <c r="Q44" s="122"/>
      <c r="R44" s="123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5"/>
      <c r="AI44" s="126" t="s">
        <v>76</v>
      </c>
      <c r="AJ44" s="127" t="s">
        <v>40</v>
      </c>
      <c r="AK44" s="128">
        <v>9683.0499999999993</v>
      </c>
      <c r="AL44" s="129">
        <v>447.46</v>
      </c>
      <c r="AM44" s="129">
        <v>0</v>
      </c>
      <c r="AN44" s="130">
        <v>1382.615</v>
      </c>
      <c r="AO44" s="129">
        <f>AL44-AN44</f>
        <v>-935.15499999999997</v>
      </c>
      <c r="AP44" s="129">
        <f>AN44-AL44</f>
        <v>935.15499999999997</v>
      </c>
      <c r="AQ44" s="131">
        <f>AP44</f>
        <v>935.15499999999997</v>
      </c>
      <c r="AR44" s="131"/>
      <c r="AS44" s="135"/>
      <c r="AT44" s="131"/>
      <c r="AU44" s="136" t="s">
        <v>94</v>
      </c>
      <c r="AV44" s="137" t="s">
        <v>95</v>
      </c>
      <c r="AW44" s="108">
        <v>0</v>
      </c>
      <c r="AX44" s="121"/>
      <c r="AY44" s="121"/>
      <c r="BA44" s="64" t="str">
        <f>AJ44 &amp; AW44</f>
        <v>Прочие собственные средства0</v>
      </c>
      <c r="BB44" s="121"/>
      <c r="BC44" s="121"/>
      <c r="BD44" s="121"/>
      <c r="BE44" s="121"/>
    </row>
    <row r="45" spans="3:58" ht="11.25" customHeight="1">
      <c r="C45" s="98"/>
      <c r="D45" s="99" t="s">
        <v>51</v>
      </c>
      <c r="E45" s="100" t="s">
        <v>77</v>
      </c>
      <c r="F45" s="100" t="s">
        <v>78</v>
      </c>
      <c r="G45" s="100" t="s">
        <v>96</v>
      </c>
      <c r="H45" s="100" t="s">
        <v>80</v>
      </c>
      <c r="I45" s="100" t="s">
        <v>80</v>
      </c>
      <c r="J45" s="100" t="s">
        <v>81</v>
      </c>
      <c r="K45" s="101" t="s">
        <v>43</v>
      </c>
      <c r="L45" s="101" t="s">
        <v>93</v>
      </c>
      <c r="M45" s="103" t="s">
        <v>83</v>
      </c>
      <c r="N45" s="103" t="s">
        <v>93</v>
      </c>
      <c r="O45" s="104">
        <v>0</v>
      </c>
      <c r="P45" s="105">
        <v>0</v>
      </c>
      <c r="Q45" s="106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8"/>
      <c r="AX45" s="66"/>
      <c r="AY45" s="66"/>
      <c r="AZ45" s="66"/>
      <c r="BA45" s="66"/>
      <c r="BB45" s="66"/>
      <c r="BC45" s="66"/>
    </row>
    <row r="46" spans="3:58" ht="11.25" customHeight="1">
      <c r="C46" s="98"/>
      <c r="D46" s="109"/>
      <c r="E46" s="110"/>
      <c r="F46" s="110"/>
      <c r="G46" s="110"/>
      <c r="H46" s="110"/>
      <c r="I46" s="110"/>
      <c r="J46" s="110"/>
      <c r="K46" s="111"/>
      <c r="L46" s="111"/>
      <c r="M46" s="112"/>
      <c r="N46" s="112"/>
      <c r="O46" s="113"/>
      <c r="P46" s="114"/>
      <c r="Q46" s="115"/>
      <c r="R46" s="116">
        <v>1</v>
      </c>
      <c r="S46" s="117" t="s">
        <v>84</v>
      </c>
      <c r="T46" s="117" t="s">
        <v>85</v>
      </c>
      <c r="U46" s="117" t="s">
        <v>86</v>
      </c>
      <c r="V46" s="117" t="s">
        <v>80</v>
      </c>
      <c r="W46" s="117" t="s">
        <v>80</v>
      </c>
      <c r="X46" s="117" t="s">
        <v>81</v>
      </c>
      <c r="Y46" s="117" t="s">
        <v>87</v>
      </c>
      <c r="Z46" s="117" t="s">
        <v>88</v>
      </c>
      <c r="AA46" s="117" t="s">
        <v>89</v>
      </c>
      <c r="AB46" s="117" t="s">
        <v>90</v>
      </c>
      <c r="AC46" s="117" t="s">
        <v>80</v>
      </c>
      <c r="AD46" s="117" t="s">
        <v>80</v>
      </c>
      <c r="AE46" s="117" t="s">
        <v>81</v>
      </c>
      <c r="AF46" s="117" t="s">
        <v>87</v>
      </c>
      <c r="AG46" s="117" t="s">
        <v>88</v>
      </c>
      <c r="AH46" s="118"/>
      <c r="AI46" s="119">
        <v>0</v>
      </c>
      <c r="AJ46" s="120" t="s">
        <v>91</v>
      </c>
      <c r="AK46" s="42"/>
      <c r="AL46" s="42"/>
      <c r="AM46" s="42"/>
      <c r="AN46" s="42"/>
      <c r="AO46" s="42"/>
      <c r="AP46" s="42"/>
      <c r="AQ46" s="91"/>
      <c r="AR46" s="91"/>
      <c r="AS46" s="91"/>
      <c r="AT46" s="91"/>
      <c r="AU46" s="91"/>
      <c r="AV46" s="91"/>
      <c r="AW46" s="108"/>
      <c r="AX46" s="121"/>
      <c r="AY46" s="121"/>
      <c r="AZ46" s="121"/>
      <c r="BA46" s="66"/>
      <c r="BB46" s="121"/>
      <c r="BC46" s="121"/>
      <c r="BD46" s="121"/>
      <c r="BE46" s="121"/>
      <c r="BF46" s="121"/>
    </row>
    <row r="47" spans="3:58" ht="34.5" customHeight="1" thickBot="1">
      <c r="C47" s="98"/>
      <c r="D47" s="109"/>
      <c r="E47" s="110"/>
      <c r="F47" s="110"/>
      <c r="G47" s="110"/>
      <c r="H47" s="110"/>
      <c r="I47" s="110"/>
      <c r="J47" s="110"/>
      <c r="K47" s="111"/>
      <c r="L47" s="111"/>
      <c r="M47" s="112"/>
      <c r="N47" s="112"/>
      <c r="O47" s="113"/>
      <c r="P47" s="114"/>
      <c r="Q47" s="122"/>
      <c r="R47" s="123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5"/>
      <c r="AI47" s="126" t="s">
        <v>76</v>
      </c>
      <c r="AJ47" s="127" t="s">
        <v>40</v>
      </c>
      <c r="AK47" s="128">
        <v>38327.96</v>
      </c>
      <c r="AL47" s="129">
        <v>2292.37</v>
      </c>
      <c r="AM47" s="129">
        <v>0</v>
      </c>
      <c r="AN47" s="130">
        <v>1453.7345800000001</v>
      </c>
      <c r="AO47" s="129">
        <f>AL47-AN47</f>
        <v>838.63541999999984</v>
      </c>
      <c r="AP47" s="129">
        <f>AN47-AL47</f>
        <v>-838.63541999999984</v>
      </c>
      <c r="AQ47" s="131">
        <f>AO47</f>
        <v>838.63541999999984</v>
      </c>
      <c r="AR47" s="131"/>
      <c r="AS47" s="132"/>
      <c r="AT47" s="131"/>
      <c r="AU47" s="136" t="s">
        <v>94</v>
      </c>
      <c r="AV47" s="138" t="s">
        <v>74</v>
      </c>
      <c r="AW47" s="108">
        <v>0</v>
      </c>
      <c r="AX47" s="121"/>
      <c r="AY47" s="121"/>
      <c r="BA47" s="64" t="str">
        <f>AJ47 &amp; AW47</f>
        <v>Прочие собственные средства0</v>
      </c>
      <c r="BB47" s="121"/>
      <c r="BC47" s="121"/>
      <c r="BD47" s="121"/>
      <c r="BE47" s="121"/>
    </row>
    <row r="48" spans="3:58" ht="11.25" customHeight="1">
      <c r="C48" s="98"/>
      <c r="D48" s="99" t="s">
        <v>59</v>
      </c>
      <c r="E48" s="100" t="s">
        <v>77</v>
      </c>
      <c r="F48" s="100" t="s">
        <v>78</v>
      </c>
      <c r="G48" s="100" t="s">
        <v>97</v>
      </c>
      <c r="H48" s="100" t="s">
        <v>80</v>
      </c>
      <c r="I48" s="100" t="s">
        <v>80</v>
      </c>
      <c r="J48" s="100" t="s">
        <v>81</v>
      </c>
      <c r="K48" s="101" t="s">
        <v>43</v>
      </c>
      <c r="L48" s="101" t="s">
        <v>93</v>
      </c>
      <c r="M48" s="103" t="s">
        <v>83</v>
      </c>
      <c r="N48" s="103" t="s">
        <v>93</v>
      </c>
      <c r="O48" s="104">
        <v>0</v>
      </c>
      <c r="P48" s="105">
        <v>0</v>
      </c>
      <c r="Q48" s="106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8"/>
      <c r="AX48" s="66"/>
      <c r="AY48" s="66"/>
      <c r="AZ48" s="66"/>
      <c r="BA48" s="66"/>
      <c r="BB48" s="66"/>
      <c r="BC48" s="66"/>
    </row>
    <row r="49" spans="3:58" ht="11.25" customHeight="1">
      <c r="C49" s="98"/>
      <c r="D49" s="109"/>
      <c r="E49" s="110"/>
      <c r="F49" s="110"/>
      <c r="G49" s="110"/>
      <c r="H49" s="110"/>
      <c r="I49" s="110"/>
      <c r="J49" s="110"/>
      <c r="K49" s="111"/>
      <c r="L49" s="111"/>
      <c r="M49" s="112"/>
      <c r="N49" s="112"/>
      <c r="O49" s="113"/>
      <c r="P49" s="114"/>
      <c r="Q49" s="115"/>
      <c r="R49" s="116">
        <v>1</v>
      </c>
      <c r="S49" s="117" t="s">
        <v>84</v>
      </c>
      <c r="T49" s="117" t="s">
        <v>85</v>
      </c>
      <c r="U49" s="117" t="s">
        <v>86</v>
      </c>
      <c r="V49" s="117" t="s">
        <v>80</v>
      </c>
      <c r="W49" s="117" t="s">
        <v>80</v>
      </c>
      <c r="X49" s="117" t="s">
        <v>81</v>
      </c>
      <c r="Y49" s="117" t="s">
        <v>87</v>
      </c>
      <c r="Z49" s="117" t="s">
        <v>88</v>
      </c>
      <c r="AA49" s="117" t="s">
        <v>89</v>
      </c>
      <c r="AB49" s="117" t="s">
        <v>90</v>
      </c>
      <c r="AC49" s="117" t="s">
        <v>80</v>
      </c>
      <c r="AD49" s="117" t="s">
        <v>80</v>
      </c>
      <c r="AE49" s="117" t="s">
        <v>81</v>
      </c>
      <c r="AF49" s="117" t="s">
        <v>87</v>
      </c>
      <c r="AG49" s="117" t="s">
        <v>88</v>
      </c>
      <c r="AH49" s="118"/>
      <c r="AI49" s="119">
        <v>0</v>
      </c>
      <c r="AJ49" s="120" t="s">
        <v>91</v>
      </c>
      <c r="AK49" s="42"/>
      <c r="AL49" s="42"/>
      <c r="AM49" s="42"/>
      <c r="AN49" s="42"/>
      <c r="AO49" s="42"/>
      <c r="AP49" s="42"/>
      <c r="AQ49" s="91"/>
      <c r="AR49" s="91"/>
      <c r="AS49" s="91"/>
      <c r="AT49" s="91"/>
      <c r="AU49" s="91"/>
      <c r="AV49" s="91"/>
      <c r="AW49" s="108"/>
      <c r="AX49" s="121"/>
      <c r="AY49" s="121"/>
      <c r="AZ49" s="121"/>
      <c r="BA49" s="66"/>
      <c r="BB49" s="121"/>
      <c r="BC49" s="121"/>
      <c r="BD49" s="121"/>
      <c r="BE49" s="121"/>
      <c r="BF49" s="121"/>
    </row>
    <row r="50" spans="3:58" ht="39" customHeight="1" thickBot="1">
      <c r="C50" s="98"/>
      <c r="D50" s="109"/>
      <c r="E50" s="110"/>
      <c r="F50" s="110"/>
      <c r="G50" s="110"/>
      <c r="H50" s="110"/>
      <c r="I50" s="110"/>
      <c r="J50" s="110"/>
      <c r="K50" s="111"/>
      <c r="L50" s="111"/>
      <c r="M50" s="112"/>
      <c r="N50" s="112"/>
      <c r="O50" s="113"/>
      <c r="P50" s="114"/>
      <c r="Q50" s="122"/>
      <c r="R50" s="123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5"/>
      <c r="AI50" s="126" t="s">
        <v>76</v>
      </c>
      <c r="AJ50" s="127" t="s">
        <v>40</v>
      </c>
      <c r="AK50" s="128">
        <v>22904.25</v>
      </c>
      <c r="AL50" s="129">
        <v>1384.75</v>
      </c>
      <c r="AM50" s="129">
        <v>0</v>
      </c>
      <c r="AN50" s="130">
        <v>1285.75864</v>
      </c>
      <c r="AO50" s="129">
        <f>AL50-AN50</f>
        <v>98.991359999999986</v>
      </c>
      <c r="AP50" s="129">
        <f>AN50-AL50</f>
        <v>-98.991359999999986</v>
      </c>
      <c r="AQ50" s="131">
        <f>AO50</f>
        <v>98.991359999999986</v>
      </c>
      <c r="AR50" s="131"/>
      <c r="AS50" s="132"/>
      <c r="AT50" s="131"/>
      <c r="AU50" s="133" t="s">
        <v>94</v>
      </c>
      <c r="AV50" s="138" t="s">
        <v>74</v>
      </c>
      <c r="AW50" s="108">
        <v>0</v>
      </c>
      <c r="AX50" s="121"/>
      <c r="AY50" s="121"/>
      <c r="BA50" s="64" t="str">
        <f>AJ50 &amp; AW50</f>
        <v>Прочие собственные средства0</v>
      </c>
      <c r="BB50" s="121"/>
      <c r="BC50" s="121"/>
      <c r="BD50" s="121"/>
      <c r="BE50" s="121"/>
    </row>
    <row r="51" spans="3:58" ht="11.25" customHeight="1">
      <c r="C51" s="98"/>
      <c r="D51" s="99" t="s">
        <v>98</v>
      </c>
      <c r="E51" s="100" t="s">
        <v>77</v>
      </c>
      <c r="F51" s="100" t="s">
        <v>78</v>
      </c>
      <c r="G51" s="100" t="s">
        <v>99</v>
      </c>
      <c r="H51" s="100" t="s">
        <v>80</v>
      </c>
      <c r="I51" s="100" t="s">
        <v>80</v>
      </c>
      <c r="J51" s="100" t="s">
        <v>81</v>
      </c>
      <c r="K51" s="101" t="s">
        <v>76</v>
      </c>
      <c r="L51" s="101" t="s">
        <v>82</v>
      </c>
      <c r="M51" s="103" t="s">
        <v>83</v>
      </c>
      <c r="N51" s="103" t="s">
        <v>82</v>
      </c>
      <c r="O51" s="104">
        <v>100</v>
      </c>
      <c r="P51" s="105">
        <v>100</v>
      </c>
      <c r="Q51" s="106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8"/>
      <c r="AX51" s="66"/>
      <c r="AY51" s="66"/>
      <c r="AZ51" s="66"/>
      <c r="BA51" s="66"/>
      <c r="BB51" s="66"/>
      <c r="BC51" s="66"/>
    </row>
    <row r="52" spans="3:58" ht="11.25" customHeight="1">
      <c r="C52" s="98"/>
      <c r="D52" s="109"/>
      <c r="E52" s="110"/>
      <c r="F52" s="110"/>
      <c r="G52" s="110"/>
      <c r="H52" s="110"/>
      <c r="I52" s="110"/>
      <c r="J52" s="110"/>
      <c r="K52" s="111"/>
      <c r="L52" s="111"/>
      <c r="M52" s="112"/>
      <c r="N52" s="112"/>
      <c r="O52" s="113"/>
      <c r="P52" s="114"/>
      <c r="Q52" s="115"/>
      <c r="R52" s="116">
        <v>1</v>
      </c>
      <c r="S52" s="117" t="s">
        <v>84</v>
      </c>
      <c r="T52" s="117" t="s">
        <v>85</v>
      </c>
      <c r="U52" s="117" t="s">
        <v>86</v>
      </c>
      <c r="V52" s="117" t="s">
        <v>80</v>
      </c>
      <c r="W52" s="117" t="s">
        <v>80</v>
      </c>
      <c r="X52" s="117" t="s">
        <v>81</v>
      </c>
      <c r="Y52" s="117" t="s">
        <v>87</v>
      </c>
      <c r="Z52" s="117" t="s">
        <v>88</v>
      </c>
      <c r="AA52" s="117" t="s">
        <v>89</v>
      </c>
      <c r="AB52" s="117" t="s">
        <v>90</v>
      </c>
      <c r="AC52" s="117" t="s">
        <v>80</v>
      </c>
      <c r="AD52" s="117" t="s">
        <v>80</v>
      </c>
      <c r="AE52" s="117" t="s">
        <v>81</v>
      </c>
      <c r="AF52" s="117" t="s">
        <v>87</v>
      </c>
      <c r="AG52" s="117" t="s">
        <v>88</v>
      </c>
      <c r="AH52" s="118"/>
      <c r="AI52" s="119">
        <v>0</v>
      </c>
      <c r="AJ52" s="120" t="s">
        <v>91</v>
      </c>
      <c r="AK52" s="42"/>
      <c r="AL52" s="42"/>
      <c r="AM52" s="42"/>
      <c r="AN52" s="42"/>
      <c r="AO52" s="42"/>
      <c r="AP52" s="42"/>
      <c r="AQ52" s="91"/>
      <c r="AR52" s="91"/>
      <c r="AS52" s="91"/>
      <c r="AT52" s="91"/>
      <c r="AU52" s="91"/>
      <c r="AV52" s="91"/>
      <c r="AW52" s="108"/>
      <c r="AX52" s="121"/>
      <c r="AY52" s="121"/>
      <c r="AZ52" s="121"/>
      <c r="BA52" s="66"/>
      <c r="BB52" s="121"/>
      <c r="BC52" s="121"/>
      <c r="BD52" s="121"/>
      <c r="BE52" s="121"/>
      <c r="BF52" s="121"/>
    </row>
    <row r="53" spans="3:58" ht="15" customHeight="1" thickBot="1">
      <c r="C53" s="98"/>
      <c r="D53" s="109"/>
      <c r="E53" s="110"/>
      <c r="F53" s="110"/>
      <c r="G53" s="110"/>
      <c r="H53" s="110"/>
      <c r="I53" s="110"/>
      <c r="J53" s="110"/>
      <c r="K53" s="111"/>
      <c r="L53" s="111"/>
      <c r="M53" s="112"/>
      <c r="N53" s="112"/>
      <c r="O53" s="113"/>
      <c r="P53" s="114"/>
      <c r="Q53" s="122"/>
      <c r="R53" s="123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5"/>
      <c r="AI53" s="126" t="s">
        <v>76</v>
      </c>
      <c r="AJ53" s="127" t="s">
        <v>40</v>
      </c>
      <c r="AK53" s="128">
        <v>26251.69</v>
      </c>
      <c r="AL53" s="129">
        <v>0</v>
      </c>
      <c r="AM53" s="129">
        <v>0</v>
      </c>
      <c r="AN53" s="130"/>
      <c r="AO53" s="129">
        <f>AL53-AN53</f>
        <v>0</v>
      </c>
      <c r="AP53" s="129">
        <f>AN53-AL53</f>
        <v>0</v>
      </c>
      <c r="AQ53" s="131"/>
      <c r="AR53" s="131"/>
      <c r="AS53" s="132"/>
      <c r="AT53" s="131"/>
      <c r="AU53" s="133"/>
      <c r="AV53" s="134"/>
      <c r="AW53" s="108">
        <v>0</v>
      </c>
      <c r="AX53" s="121"/>
      <c r="AY53" s="121"/>
      <c r="BA53" s="64" t="str">
        <f>AJ53 &amp; AW53</f>
        <v>Прочие собственные средства0</v>
      </c>
      <c r="BB53" s="121"/>
      <c r="BC53" s="121"/>
      <c r="BD53" s="121"/>
      <c r="BE53" s="121"/>
    </row>
    <row r="54" spans="3:58" ht="11.25" customHeight="1">
      <c r="C54" s="98"/>
      <c r="D54" s="99" t="s">
        <v>100</v>
      </c>
      <c r="E54" s="100" t="s">
        <v>77</v>
      </c>
      <c r="F54" s="100" t="s">
        <v>78</v>
      </c>
      <c r="G54" s="100" t="s">
        <v>101</v>
      </c>
      <c r="H54" s="100" t="s">
        <v>80</v>
      </c>
      <c r="I54" s="100" t="s">
        <v>80</v>
      </c>
      <c r="J54" s="100" t="s">
        <v>81</v>
      </c>
      <c r="K54" s="101" t="s">
        <v>76</v>
      </c>
      <c r="L54" s="101" t="s">
        <v>82</v>
      </c>
      <c r="M54" s="103" t="s">
        <v>83</v>
      </c>
      <c r="N54" s="103" t="s">
        <v>82</v>
      </c>
      <c r="O54" s="104">
        <v>100</v>
      </c>
      <c r="P54" s="105">
        <v>100</v>
      </c>
      <c r="Q54" s="106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8"/>
      <c r="AX54" s="66"/>
      <c r="AY54" s="66"/>
      <c r="AZ54" s="66"/>
      <c r="BA54" s="66"/>
      <c r="BB54" s="66"/>
      <c r="BC54" s="66"/>
    </row>
    <row r="55" spans="3:58" ht="11.25" customHeight="1">
      <c r="C55" s="98"/>
      <c r="D55" s="109"/>
      <c r="E55" s="110"/>
      <c r="F55" s="110"/>
      <c r="G55" s="110"/>
      <c r="H55" s="110"/>
      <c r="I55" s="110"/>
      <c r="J55" s="110"/>
      <c r="K55" s="111"/>
      <c r="L55" s="111"/>
      <c r="M55" s="112"/>
      <c r="N55" s="112"/>
      <c r="O55" s="113"/>
      <c r="P55" s="114"/>
      <c r="Q55" s="115"/>
      <c r="R55" s="116">
        <v>1</v>
      </c>
      <c r="S55" s="117" t="s">
        <v>84</v>
      </c>
      <c r="T55" s="117" t="s">
        <v>85</v>
      </c>
      <c r="U55" s="117" t="s">
        <v>86</v>
      </c>
      <c r="V55" s="117" t="s">
        <v>80</v>
      </c>
      <c r="W55" s="117" t="s">
        <v>80</v>
      </c>
      <c r="X55" s="117" t="s">
        <v>81</v>
      </c>
      <c r="Y55" s="117" t="s">
        <v>87</v>
      </c>
      <c r="Z55" s="117" t="s">
        <v>88</v>
      </c>
      <c r="AA55" s="117" t="s">
        <v>89</v>
      </c>
      <c r="AB55" s="117" t="s">
        <v>90</v>
      </c>
      <c r="AC55" s="117" t="s">
        <v>80</v>
      </c>
      <c r="AD55" s="117" t="s">
        <v>80</v>
      </c>
      <c r="AE55" s="117" t="s">
        <v>81</v>
      </c>
      <c r="AF55" s="117" t="s">
        <v>87</v>
      </c>
      <c r="AG55" s="117" t="s">
        <v>88</v>
      </c>
      <c r="AH55" s="118"/>
      <c r="AI55" s="119">
        <v>0</v>
      </c>
      <c r="AJ55" s="120" t="s">
        <v>91</v>
      </c>
      <c r="AK55" s="42"/>
      <c r="AL55" s="42"/>
      <c r="AM55" s="42"/>
      <c r="AN55" s="42"/>
      <c r="AO55" s="42"/>
      <c r="AP55" s="42"/>
      <c r="AQ55" s="91"/>
      <c r="AR55" s="91"/>
      <c r="AS55" s="91"/>
      <c r="AT55" s="91"/>
      <c r="AU55" s="91"/>
      <c r="AV55" s="91"/>
      <c r="AW55" s="108"/>
      <c r="AX55" s="121"/>
      <c r="AY55" s="121"/>
      <c r="AZ55" s="121"/>
      <c r="BA55" s="66"/>
      <c r="BB55" s="121"/>
      <c r="BC55" s="121"/>
      <c r="BD55" s="121"/>
      <c r="BE55" s="121"/>
      <c r="BF55" s="121"/>
    </row>
    <row r="56" spans="3:58" ht="15" customHeight="1" thickBot="1">
      <c r="C56" s="98"/>
      <c r="D56" s="109"/>
      <c r="E56" s="110"/>
      <c r="F56" s="110"/>
      <c r="G56" s="110"/>
      <c r="H56" s="110"/>
      <c r="I56" s="110"/>
      <c r="J56" s="110"/>
      <c r="K56" s="111"/>
      <c r="L56" s="111"/>
      <c r="M56" s="112"/>
      <c r="N56" s="112"/>
      <c r="O56" s="113"/>
      <c r="P56" s="114"/>
      <c r="Q56" s="122"/>
      <c r="R56" s="123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5"/>
      <c r="AI56" s="126" t="s">
        <v>76</v>
      </c>
      <c r="AJ56" s="127" t="s">
        <v>40</v>
      </c>
      <c r="AK56" s="128">
        <v>27080.51</v>
      </c>
      <c r="AL56" s="129">
        <v>0</v>
      </c>
      <c r="AM56" s="129">
        <v>0</v>
      </c>
      <c r="AN56" s="130"/>
      <c r="AO56" s="129">
        <f>AL56-AN56</f>
        <v>0</v>
      </c>
      <c r="AP56" s="129">
        <f>AN56-AL56</f>
        <v>0</v>
      </c>
      <c r="AQ56" s="131"/>
      <c r="AR56" s="131"/>
      <c r="AS56" s="132"/>
      <c r="AT56" s="131"/>
      <c r="AU56" s="133"/>
      <c r="AV56" s="134"/>
      <c r="AW56" s="108">
        <v>0</v>
      </c>
      <c r="AX56" s="121"/>
      <c r="AY56" s="121"/>
      <c r="BA56" s="64" t="str">
        <f>AJ56 &amp; AW56</f>
        <v>Прочие собственные средства0</v>
      </c>
      <c r="BB56" s="121"/>
      <c r="BC56" s="121"/>
      <c r="BD56" s="121"/>
      <c r="BE56" s="121"/>
    </row>
    <row r="57" spans="3:58" ht="11.25" customHeight="1">
      <c r="C57" s="98"/>
      <c r="D57" s="99" t="s">
        <v>102</v>
      </c>
      <c r="E57" s="100" t="s">
        <v>77</v>
      </c>
      <c r="F57" s="100" t="s">
        <v>78</v>
      </c>
      <c r="G57" s="100" t="s">
        <v>103</v>
      </c>
      <c r="H57" s="100" t="s">
        <v>80</v>
      </c>
      <c r="I57" s="100" t="s">
        <v>80</v>
      </c>
      <c r="J57" s="100" t="s">
        <v>81</v>
      </c>
      <c r="K57" s="101" t="s">
        <v>76</v>
      </c>
      <c r="L57" s="101" t="s">
        <v>104</v>
      </c>
      <c r="M57" s="103" t="s">
        <v>83</v>
      </c>
      <c r="N57" s="103" t="s">
        <v>104</v>
      </c>
      <c r="O57" s="104">
        <v>0</v>
      </c>
      <c r="P57" s="105">
        <v>100</v>
      </c>
      <c r="Q57" s="106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8"/>
      <c r="AX57" s="66"/>
      <c r="AY57" s="66"/>
      <c r="AZ57" s="66"/>
      <c r="BA57" s="66"/>
      <c r="BB57" s="66"/>
      <c r="BC57" s="66"/>
    </row>
    <row r="58" spans="3:58" ht="11.25" customHeight="1">
      <c r="C58" s="98"/>
      <c r="D58" s="109"/>
      <c r="E58" s="110"/>
      <c r="F58" s="110"/>
      <c r="G58" s="110"/>
      <c r="H58" s="110"/>
      <c r="I58" s="110"/>
      <c r="J58" s="110"/>
      <c r="K58" s="111"/>
      <c r="L58" s="111"/>
      <c r="M58" s="112"/>
      <c r="N58" s="112"/>
      <c r="O58" s="113"/>
      <c r="P58" s="114"/>
      <c r="Q58" s="115"/>
      <c r="R58" s="116">
        <v>1</v>
      </c>
      <c r="S58" s="117" t="s">
        <v>84</v>
      </c>
      <c r="T58" s="117" t="s">
        <v>85</v>
      </c>
      <c r="U58" s="117" t="s">
        <v>86</v>
      </c>
      <c r="V58" s="117" t="s">
        <v>80</v>
      </c>
      <c r="W58" s="117" t="s">
        <v>80</v>
      </c>
      <c r="X58" s="117" t="s">
        <v>81</v>
      </c>
      <c r="Y58" s="117" t="s">
        <v>87</v>
      </c>
      <c r="Z58" s="117" t="s">
        <v>88</v>
      </c>
      <c r="AA58" s="117" t="s">
        <v>89</v>
      </c>
      <c r="AB58" s="117" t="s">
        <v>90</v>
      </c>
      <c r="AC58" s="117" t="s">
        <v>80</v>
      </c>
      <c r="AD58" s="117" t="s">
        <v>80</v>
      </c>
      <c r="AE58" s="117" t="s">
        <v>81</v>
      </c>
      <c r="AF58" s="117" t="s">
        <v>87</v>
      </c>
      <c r="AG58" s="117" t="s">
        <v>88</v>
      </c>
      <c r="AH58" s="118"/>
      <c r="AI58" s="119">
        <v>0</v>
      </c>
      <c r="AJ58" s="120" t="s">
        <v>91</v>
      </c>
      <c r="AK58" s="42"/>
      <c r="AL58" s="42"/>
      <c r="AM58" s="42"/>
      <c r="AN58" s="42"/>
      <c r="AO58" s="42"/>
      <c r="AP58" s="42"/>
      <c r="AQ58" s="91"/>
      <c r="AR58" s="91"/>
      <c r="AS58" s="91"/>
      <c r="AT58" s="91"/>
      <c r="AU58" s="91"/>
      <c r="AV58" s="91"/>
      <c r="AW58" s="108"/>
      <c r="AX58" s="121"/>
      <c r="AY58" s="121"/>
      <c r="AZ58" s="121"/>
      <c r="BA58" s="66"/>
      <c r="BB58" s="121"/>
      <c r="BC58" s="121"/>
      <c r="BD58" s="121"/>
      <c r="BE58" s="121"/>
      <c r="BF58" s="121"/>
    </row>
    <row r="59" spans="3:58" ht="28.5" customHeight="1" thickBot="1">
      <c r="C59" s="98"/>
      <c r="D59" s="109"/>
      <c r="E59" s="110"/>
      <c r="F59" s="110"/>
      <c r="G59" s="110"/>
      <c r="H59" s="110"/>
      <c r="I59" s="110"/>
      <c r="J59" s="110"/>
      <c r="K59" s="111"/>
      <c r="L59" s="111"/>
      <c r="M59" s="112"/>
      <c r="N59" s="112"/>
      <c r="O59" s="113"/>
      <c r="P59" s="114"/>
      <c r="Q59" s="122"/>
      <c r="R59" s="123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5"/>
      <c r="AI59" s="126" t="s">
        <v>76</v>
      </c>
      <c r="AJ59" s="127" t="s">
        <v>40</v>
      </c>
      <c r="AK59" s="128">
        <v>28123.72</v>
      </c>
      <c r="AL59" s="129">
        <v>28123.72</v>
      </c>
      <c r="AM59" s="129">
        <v>2774.94</v>
      </c>
      <c r="AN59" s="130">
        <v>30681.701779999999</v>
      </c>
      <c r="AO59" s="129">
        <f>AL59-AN59</f>
        <v>-2557.9817799999983</v>
      </c>
      <c r="AP59" s="129">
        <f>AN59-AL59</f>
        <v>2557.9817799999983</v>
      </c>
      <c r="AQ59" s="131"/>
      <c r="AR59" s="131">
        <f>AP59</f>
        <v>2557.9817799999983</v>
      </c>
      <c r="AS59" s="132"/>
      <c r="AT59" s="131"/>
      <c r="AU59" s="136" t="s">
        <v>105</v>
      </c>
      <c r="AV59" s="137" t="s">
        <v>95</v>
      </c>
      <c r="AW59" s="108">
        <v>0</v>
      </c>
      <c r="AX59" s="121"/>
      <c r="AY59" s="121"/>
      <c r="BA59" s="64" t="str">
        <f>AJ59 &amp; AW59</f>
        <v>Прочие собственные средства0</v>
      </c>
      <c r="BB59" s="121"/>
      <c r="BC59" s="121"/>
      <c r="BD59" s="121"/>
      <c r="BE59" s="121"/>
    </row>
    <row r="60" spans="3:58" ht="11.25" customHeight="1">
      <c r="C60" s="98"/>
      <c r="D60" s="99" t="s">
        <v>106</v>
      </c>
      <c r="E60" s="100" t="s">
        <v>77</v>
      </c>
      <c r="F60" s="100" t="s">
        <v>78</v>
      </c>
      <c r="G60" s="100" t="s">
        <v>107</v>
      </c>
      <c r="H60" s="100" t="s">
        <v>80</v>
      </c>
      <c r="I60" s="100" t="s">
        <v>80</v>
      </c>
      <c r="J60" s="100" t="s">
        <v>81</v>
      </c>
      <c r="K60" s="101" t="s">
        <v>76</v>
      </c>
      <c r="L60" s="101" t="s">
        <v>104</v>
      </c>
      <c r="M60" s="103" t="s">
        <v>83</v>
      </c>
      <c r="N60" s="103" t="s">
        <v>104</v>
      </c>
      <c r="O60" s="104">
        <v>0</v>
      </c>
      <c r="P60" s="105">
        <v>100</v>
      </c>
      <c r="Q60" s="106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8"/>
      <c r="AX60" s="66"/>
      <c r="AY60" s="66"/>
      <c r="AZ60" s="66"/>
      <c r="BA60" s="66"/>
      <c r="BB60" s="66"/>
      <c r="BC60" s="66"/>
    </row>
    <row r="61" spans="3:58" ht="11.25" customHeight="1">
      <c r="C61" s="98"/>
      <c r="D61" s="109"/>
      <c r="E61" s="110"/>
      <c r="F61" s="110"/>
      <c r="G61" s="110"/>
      <c r="H61" s="110"/>
      <c r="I61" s="110"/>
      <c r="J61" s="110"/>
      <c r="K61" s="111"/>
      <c r="L61" s="111"/>
      <c r="M61" s="112"/>
      <c r="N61" s="112"/>
      <c r="O61" s="113"/>
      <c r="P61" s="114"/>
      <c r="Q61" s="115"/>
      <c r="R61" s="116">
        <v>1</v>
      </c>
      <c r="S61" s="117" t="s">
        <v>84</v>
      </c>
      <c r="T61" s="117" t="s">
        <v>85</v>
      </c>
      <c r="U61" s="117" t="s">
        <v>86</v>
      </c>
      <c r="V61" s="117" t="s">
        <v>80</v>
      </c>
      <c r="W61" s="117" t="s">
        <v>80</v>
      </c>
      <c r="X61" s="117" t="s">
        <v>81</v>
      </c>
      <c r="Y61" s="117" t="s">
        <v>87</v>
      </c>
      <c r="Z61" s="117" t="s">
        <v>88</v>
      </c>
      <c r="AA61" s="117" t="s">
        <v>89</v>
      </c>
      <c r="AB61" s="117" t="s">
        <v>90</v>
      </c>
      <c r="AC61" s="117" t="s">
        <v>80</v>
      </c>
      <c r="AD61" s="117" t="s">
        <v>80</v>
      </c>
      <c r="AE61" s="117" t="s">
        <v>81</v>
      </c>
      <c r="AF61" s="117" t="s">
        <v>87</v>
      </c>
      <c r="AG61" s="117" t="s">
        <v>88</v>
      </c>
      <c r="AH61" s="118"/>
      <c r="AI61" s="119">
        <v>0</v>
      </c>
      <c r="AJ61" s="120" t="s">
        <v>91</v>
      </c>
      <c r="AK61" s="42"/>
      <c r="AL61" s="42"/>
      <c r="AM61" s="42"/>
      <c r="AN61" s="42"/>
      <c r="AO61" s="42"/>
      <c r="AP61" s="42"/>
      <c r="AQ61" s="91"/>
      <c r="AR61" s="91"/>
      <c r="AS61" s="91"/>
      <c r="AT61" s="91"/>
      <c r="AU61" s="91"/>
      <c r="AV61" s="91"/>
      <c r="AW61" s="108"/>
      <c r="AX61" s="121"/>
      <c r="AY61" s="121"/>
      <c r="AZ61" s="121"/>
      <c r="BA61" s="66"/>
      <c r="BB61" s="121"/>
      <c r="BC61" s="121"/>
      <c r="BD61" s="121"/>
      <c r="BE61" s="121"/>
      <c r="BF61" s="121"/>
    </row>
    <row r="62" spans="3:58" ht="108" customHeight="1" thickBot="1">
      <c r="C62" s="98"/>
      <c r="D62" s="109"/>
      <c r="E62" s="110"/>
      <c r="F62" s="110"/>
      <c r="G62" s="110"/>
      <c r="H62" s="110"/>
      <c r="I62" s="110"/>
      <c r="J62" s="110"/>
      <c r="K62" s="111"/>
      <c r="L62" s="111"/>
      <c r="M62" s="112"/>
      <c r="N62" s="112"/>
      <c r="O62" s="113"/>
      <c r="P62" s="114"/>
      <c r="Q62" s="122"/>
      <c r="R62" s="123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5"/>
      <c r="AI62" s="126" t="s">
        <v>76</v>
      </c>
      <c r="AJ62" s="127" t="s">
        <v>40</v>
      </c>
      <c r="AK62" s="128">
        <v>8650</v>
      </c>
      <c r="AL62" s="129">
        <v>8650</v>
      </c>
      <c r="AM62" s="129">
        <v>0</v>
      </c>
      <c r="AN62" s="130">
        <v>8178.1695399999999</v>
      </c>
      <c r="AO62" s="129">
        <f>AL62-AN62</f>
        <v>471.83046000000013</v>
      </c>
      <c r="AP62" s="129">
        <f>AN62-AL62</f>
        <v>-471.83046000000013</v>
      </c>
      <c r="AQ62" s="131"/>
      <c r="AR62" s="131"/>
      <c r="AS62" s="135" t="s">
        <v>108</v>
      </c>
      <c r="AT62" s="131">
        <f>AO62</f>
        <v>471.83046000000013</v>
      </c>
      <c r="AU62" s="136" t="s">
        <v>109</v>
      </c>
      <c r="AV62" s="138" t="s">
        <v>74</v>
      </c>
      <c r="AW62" s="108">
        <v>0</v>
      </c>
      <c r="AX62" s="121"/>
      <c r="AY62" s="121"/>
      <c r="BA62" s="64" t="str">
        <f>AJ62 &amp; AW62</f>
        <v>Прочие собственные средства0</v>
      </c>
      <c r="BB62" s="121"/>
      <c r="BC62" s="121"/>
      <c r="BD62" s="121"/>
      <c r="BE62" s="121"/>
    </row>
    <row r="63" spans="3:58" ht="11.25" customHeight="1">
      <c r="C63" s="98"/>
      <c r="D63" s="99" t="s">
        <v>110</v>
      </c>
      <c r="E63" s="100" t="s">
        <v>77</v>
      </c>
      <c r="F63" s="100" t="s">
        <v>78</v>
      </c>
      <c r="G63" s="100" t="s">
        <v>111</v>
      </c>
      <c r="H63" s="100" t="s">
        <v>80</v>
      </c>
      <c r="I63" s="100" t="s">
        <v>80</v>
      </c>
      <c r="J63" s="100" t="s">
        <v>81</v>
      </c>
      <c r="K63" s="101" t="s">
        <v>76</v>
      </c>
      <c r="L63" s="101" t="s">
        <v>104</v>
      </c>
      <c r="M63" s="103" t="s">
        <v>83</v>
      </c>
      <c r="N63" s="103" t="s">
        <v>104</v>
      </c>
      <c r="O63" s="104">
        <v>0</v>
      </c>
      <c r="P63" s="105">
        <v>100</v>
      </c>
      <c r="Q63" s="106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8"/>
      <c r="AX63" s="66"/>
      <c r="AY63" s="66"/>
      <c r="AZ63" s="66"/>
      <c r="BA63" s="66"/>
      <c r="BB63" s="66"/>
      <c r="BC63" s="66"/>
    </row>
    <row r="64" spans="3:58" ht="11.25" customHeight="1">
      <c r="C64" s="98"/>
      <c r="D64" s="109"/>
      <c r="E64" s="110"/>
      <c r="F64" s="110"/>
      <c r="G64" s="110"/>
      <c r="H64" s="110"/>
      <c r="I64" s="110"/>
      <c r="J64" s="110"/>
      <c r="K64" s="111"/>
      <c r="L64" s="111"/>
      <c r="M64" s="112"/>
      <c r="N64" s="112"/>
      <c r="O64" s="113"/>
      <c r="P64" s="114"/>
      <c r="Q64" s="115"/>
      <c r="R64" s="116">
        <v>1</v>
      </c>
      <c r="S64" s="117" t="s">
        <v>84</v>
      </c>
      <c r="T64" s="117" t="s">
        <v>85</v>
      </c>
      <c r="U64" s="117" t="s">
        <v>86</v>
      </c>
      <c r="V64" s="117" t="s">
        <v>80</v>
      </c>
      <c r="W64" s="117" t="s">
        <v>80</v>
      </c>
      <c r="X64" s="117" t="s">
        <v>81</v>
      </c>
      <c r="Y64" s="117" t="s">
        <v>87</v>
      </c>
      <c r="Z64" s="117" t="s">
        <v>88</v>
      </c>
      <c r="AA64" s="117" t="s">
        <v>89</v>
      </c>
      <c r="AB64" s="117" t="s">
        <v>90</v>
      </c>
      <c r="AC64" s="117" t="s">
        <v>80</v>
      </c>
      <c r="AD64" s="117" t="s">
        <v>80</v>
      </c>
      <c r="AE64" s="117" t="s">
        <v>81</v>
      </c>
      <c r="AF64" s="117" t="s">
        <v>87</v>
      </c>
      <c r="AG64" s="117" t="s">
        <v>88</v>
      </c>
      <c r="AH64" s="118"/>
      <c r="AI64" s="119">
        <v>0</v>
      </c>
      <c r="AJ64" s="120" t="s">
        <v>91</v>
      </c>
      <c r="AK64" s="42"/>
      <c r="AL64" s="42"/>
      <c r="AM64" s="42"/>
      <c r="AN64" s="42"/>
      <c r="AO64" s="42"/>
      <c r="AP64" s="42"/>
      <c r="AQ64" s="91"/>
      <c r="AR64" s="91"/>
      <c r="AS64" s="91"/>
      <c r="AT64" s="91"/>
      <c r="AU64" s="91"/>
      <c r="AV64" s="91"/>
      <c r="AW64" s="108"/>
      <c r="AX64" s="121"/>
      <c r="AY64" s="121"/>
      <c r="AZ64" s="121"/>
      <c r="BA64" s="66"/>
      <c r="BB64" s="121"/>
      <c r="BC64" s="121"/>
      <c r="BD64" s="121"/>
      <c r="BE64" s="121"/>
      <c r="BF64" s="121"/>
    </row>
    <row r="65" spans="3:58" ht="30" customHeight="1" thickBot="1">
      <c r="C65" s="98"/>
      <c r="D65" s="109"/>
      <c r="E65" s="110"/>
      <c r="F65" s="110"/>
      <c r="G65" s="110"/>
      <c r="H65" s="110"/>
      <c r="I65" s="110"/>
      <c r="J65" s="110"/>
      <c r="K65" s="111"/>
      <c r="L65" s="111"/>
      <c r="M65" s="112"/>
      <c r="N65" s="112"/>
      <c r="O65" s="113"/>
      <c r="P65" s="114"/>
      <c r="Q65" s="122"/>
      <c r="R65" s="123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5"/>
      <c r="AI65" s="126" t="s">
        <v>76</v>
      </c>
      <c r="AJ65" s="127" t="s">
        <v>40</v>
      </c>
      <c r="AK65" s="128">
        <v>12696.61</v>
      </c>
      <c r="AL65" s="129">
        <v>12696.61</v>
      </c>
      <c r="AM65" s="129">
        <v>0</v>
      </c>
      <c r="AN65" s="130">
        <v>12770.993039999999</v>
      </c>
      <c r="AO65" s="129">
        <f>AL65-AN65</f>
        <v>-74.3830399999988</v>
      </c>
      <c r="AP65" s="129">
        <f>AN65-AL65</f>
        <v>74.3830399999988</v>
      </c>
      <c r="AQ65" s="131"/>
      <c r="AR65" s="131">
        <f>AP65</f>
        <v>74.3830399999988</v>
      </c>
      <c r="AS65" s="132"/>
      <c r="AT65" s="131"/>
      <c r="AU65" s="136" t="s">
        <v>105</v>
      </c>
      <c r="AV65" s="137" t="s">
        <v>95</v>
      </c>
      <c r="AW65" s="108">
        <v>0</v>
      </c>
      <c r="AX65" s="121"/>
      <c r="AY65" s="121"/>
      <c r="BA65" s="64" t="str">
        <f>AJ65 &amp; AW65</f>
        <v>Прочие собственные средства0</v>
      </c>
      <c r="BB65" s="121"/>
      <c r="BC65" s="121"/>
      <c r="BD65" s="121"/>
      <c r="BE65" s="121"/>
    </row>
    <row r="66" spans="3:58" ht="11.25" customHeight="1">
      <c r="C66" s="98"/>
      <c r="D66" s="99" t="s">
        <v>112</v>
      </c>
      <c r="E66" s="100" t="s">
        <v>77</v>
      </c>
      <c r="F66" s="100" t="s">
        <v>78</v>
      </c>
      <c r="G66" s="100" t="s">
        <v>113</v>
      </c>
      <c r="H66" s="100" t="s">
        <v>80</v>
      </c>
      <c r="I66" s="100" t="s">
        <v>80</v>
      </c>
      <c r="J66" s="100" t="s">
        <v>81</v>
      </c>
      <c r="K66" s="101" t="s">
        <v>43</v>
      </c>
      <c r="L66" s="101" t="s">
        <v>104</v>
      </c>
      <c r="M66" s="103" t="s">
        <v>83</v>
      </c>
      <c r="N66" s="103" t="s">
        <v>104</v>
      </c>
      <c r="O66" s="104">
        <v>0</v>
      </c>
      <c r="P66" s="105">
        <v>100</v>
      </c>
      <c r="Q66" s="106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8"/>
      <c r="AX66" s="66"/>
      <c r="AY66" s="66"/>
      <c r="AZ66" s="66"/>
      <c r="BA66" s="66"/>
      <c r="BB66" s="66"/>
      <c r="BC66" s="66"/>
    </row>
    <row r="67" spans="3:58" ht="11.25" customHeight="1">
      <c r="C67" s="98"/>
      <c r="D67" s="109"/>
      <c r="E67" s="110"/>
      <c r="F67" s="110"/>
      <c r="G67" s="110"/>
      <c r="H67" s="110"/>
      <c r="I67" s="110"/>
      <c r="J67" s="110"/>
      <c r="K67" s="111"/>
      <c r="L67" s="111"/>
      <c r="M67" s="112"/>
      <c r="N67" s="112"/>
      <c r="O67" s="113"/>
      <c r="P67" s="114"/>
      <c r="Q67" s="115"/>
      <c r="R67" s="116">
        <v>1</v>
      </c>
      <c r="S67" s="117" t="s">
        <v>84</v>
      </c>
      <c r="T67" s="117" t="s">
        <v>85</v>
      </c>
      <c r="U67" s="117" t="s">
        <v>86</v>
      </c>
      <c r="V67" s="117" t="s">
        <v>80</v>
      </c>
      <c r="W67" s="117" t="s">
        <v>80</v>
      </c>
      <c r="X67" s="117" t="s">
        <v>81</v>
      </c>
      <c r="Y67" s="117" t="s">
        <v>87</v>
      </c>
      <c r="Z67" s="117" t="s">
        <v>88</v>
      </c>
      <c r="AA67" s="117" t="s">
        <v>89</v>
      </c>
      <c r="AB67" s="117" t="s">
        <v>90</v>
      </c>
      <c r="AC67" s="117" t="s">
        <v>80</v>
      </c>
      <c r="AD67" s="117" t="s">
        <v>80</v>
      </c>
      <c r="AE67" s="117" t="s">
        <v>81</v>
      </c>
      <c r="AF67" s="117" t="s">
        <v>87</v>
      </c>
      <c r="AG67" s="117" t="s">
        <v>88</v>
      </c>
      <c r="AH67" s="118"/>
      <c r="AI67" s="119">
        <v>0</v>
      </c>
      <c r="AJ67" s="120" t="s">
        <v>91</v>
      </c>
      <c r="AK67" s="42"/>
      <c r="AL67" s="42"/>
      <c r="AM67" s="42"/>
      <c r="AN67" s="42"/>
      <c r="AO67" s="42"/>
      <c r="AP67" s="42"/>
      <c r="AQ67" s="91"/>
      <c r="AR67" s="91"/>
      <c r="AS67" s="91"/>
      <c r="AT67" s="91"/>
      <c r="AU67" s="91"/>
      <c r="AV67" s="91"/>
      <c r="AW67" s="108"/>
      <c r="AX67" s="121"/>
      <c r="AY67" s="121"/>
      <c r="AZ67" s="121"/>
      <c r="BA67" s="66"/>
      <c r="BB67" s="121"/>
      <c r="BC67" s="121"/>
      <c r="BD67" s="121"/>
      <c r="BE67" s="121"/>
      <c r="BF67" s="121"/>
    </row>
    <row r="68" spans="3:58" ht="30" customHeight="1">
      <c r="C68" s="98"/>
      <c r="D68" s="109"/>
      <c r="E68" s="110"/>
      <c r="F68" s="110"/>
      <c r="G68" s="110"/>
      <c r="H68" s="110"/>
      <c r="I68" s="110"/>
      <c r="J68" s="110"/>
      <c r="K68" s="111"/>
      <c r="L68" s="111"/>
      <c r="M68" s="112"/>
      <c r="N68" s="112"/>
      <c r="O68" s="113"/>
      <c r="P68" s="114"/>
      <c r="Q68" s="122"/>
      <c r="R68" s="123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5"/>
      <c r="AI68" s="126" t="s">
        <v>76</v>
      </c>
      <c r="AJ68" s="127" t="s">
        <v>40</v>
      </c>
      <c r="AK68" s="128">
        <v>27827.97</v>
      </c>
      <c r="AL68" s="129">
        <v>26230.51</v>
      </c>
      <c r="AM68" s="129">
        <v>0</v>
      </c>
      <c r="AN68" s="130">
        <v>26357.562750000001</v>
      </c>
      <c r="AO68" s="129">
        <f>AL68-AN68</f>
        <v>-127.05275000000256</v>
      </c>
      <c r="AP68" s="129">
        <f>AN68-AL68</f>
        <v>127.05275000000256</v>
      </c>
      <c r="AQ68" s="131"/>
      <c r="AR68" s="131">
        <f>AP68</f>
        <v>127.05275000000256</v>
      </c>
      <c r="AS68" s="132"/>
      <c r="AT68" s="131"/>
      <c r="AU68" s="133" t="s">
        <v>105</v>
      </c>
      <c r="AV68" s="137" t="s">
        <v>95</v>
      </c>
      <c r="AW68" s="108">
        <v>0</v>
      </c>
      <c r="AX68" s="121"/>
      <c r="AY68" s="121"/>
      <c r="BA68" s="64" t="str">
        <f>AJ68 &amp; AW68</f>
        <v>Прочие собственные средства0</v>
      </c>
      <c r="BB68" s="121"/>
      <c r="BC68" s="121"/>
      <c r="BD68" s="121"/>
      <c r="BE68" s="121"/>
    </row>
    <row r="69" spans="3:58">
      <c r="C69" s="3"/>
      <c r="D69" s="139"/>
      <c r="E69" s="140" t="s">
        <v>74</v>
      </c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54"/>
    </row>
    <row r="70" spans="3:58" ht="15.75" customHeight="1">
      <c r="C70" s="3"/>
      <c r="D70" s="95"/>
      <c r="E70" s="96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</row>
    <row r="71" spans="3:58" ht="15" customHeight="1">
      <c r="C71" s="3"/>
      <c r="D71" s="71" t="s">
        <v>114</v>
      </c>
      <c r="E71" s="72"/>
      <c r="F71" s="72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54"/>
    </row>
    <row r="72" spans="3:58" ht="24" customHeight="1">
      <c r="C72" s="3"/>
      <c r="D72" s="13" t="s">
        <v>0</v>
      </c>
      <c r="E72" s="13" t="s">
        <v>1</v>
      </c>
      <c r="F72" s="13" t="s">
        <v>2</v>
      </c>
      <c r="G72" s="14" t="s">
        <v>3</v>
      </c>
      <c r="H72" s="15" t="s">
        <v>4</v>
      </c>
      <c r="I72" s="16"/>
      <c r="J72" s="17"/>
      <c r="K72" s="14" t="s">
        <v>5</v>
      </c>
      <c r="L72" s="18" t="s">
        <v>6</v>
      </c>
      <c r="M72" s="18" t="s">
        <v>7</v>
      </c>
      <c r="N72" s="19"/>
      <c r="O72" s="14" t="s">
        <v>8</v>
      </c>
      <c r="P72" s="20"/>
      <c r="Q72" s="21"/>
      <c r="R72" s="22" t="s">
        <v>9</v>
      </c>
      <c r="S72" s="23" t="s">
        <v>10</v>
      </c>
      <c r="T72" s="23" t="s">
        <v>11</v>
      </c>
      <c r="U72" s="23" t="s">
        <v>12</v>
      </c>
      <c r="V72" s="16" t="s">
        <v>13</v>
      </c>
      <c r="W72" s="16"/>
      <c r="X72" s="16"/>
      <c r="Y72" s="16"/>
      <c r="Z72" s="16"/>
      <c r="AA72" s="16"/>
      <c r="AB72" s="17"/>
      <c r="AC72" s="15" t="s">
        <v>4</v>
      </c>
      <c r="AD72" s="16"/>
      <c r="AE72" s="16"/>
      <c r="AF72" s="16"/>
      <c r="AG72" s="17"/>
      <c r="AH72" s="21"/>
      <c r="AI72" s="22" t="s">
        <v>14</v>
      </c>
      <c r="AJ72" s="24" t="s">
        <v>15</v>
      </c>
      <c r="AK72" s="23" t="s">
        <v>16</v>
      </c>
      <c r="AL72" s="23" t="s">
        <v>17</v>
      </c>
      <c r="AM72" s="18" t="s">
        <v>18</v>
      </c>
      <c r="AN72" s="18" t="s">
        <v>19</v>
      </c>
      <c r="AO72" s="18" t="s">
        <v>66</v>
      </c>
      <c r="AP72" s="74" t="s">
        <v>20</v>
      </c>
      <c r="AQ72" s="75" t="s">
        <v>67</v>
      </c>
      <c r="AR72" s="76"/>
      <c r="AS72" s="76"/>
      <c r="AT72" s="77"/>
      <c r="AU72" s="78" t="s">
        <v>68</v>
      </c>
      <c r="AV72" s="79"/>
      <c r="AW72" s="54"/>
    </row>
    <row r="73" spans="3:58" ht="45">
      <c r="C73" s="3"/>
      <c r="D73" s="28"/>
      <c r="E73" s="28"/>
      <c r="F73" s="28"/>
      <c r="G73" s="29"/>
      <c r="H73" s="30" t="s">
        <v>21</v>
      </c>
      <c r="I73" s="30" t="s">
        <v>22</v>
      </c>
      <c r="J73" s="31" t="s">
        <v>23</v>
      </c>
      <c r="K73" s="29"/>
      <c r="L73" s="32"/>
      <c r="M73" s="30" t="s">
        <v>24</v>
      </c>
      <c r="N73" s="30" t="s">
        <v>25</v>
      </c>
      <c r="O73" s="30" t="s">
        <v>26</v>
      </c>
      <c r="P73" s="30" t="s">
        <v>27</v>
      </c>
      <c r="Q73" s="33"/>
      <c r="R73" s="11"/>
      <c r="S73" s="34"/>
      <c r="T73" s="34"/>
      <c r="U73" s="34"/>
      <c r="V73" s="35" t="s">
        <v>21</v>
      </c>
      <c r="W73" s="30" t="s">
        <v>22</v>
      </c>
      <c r="X73" s="30" t="s">
        <v>23</v>
      </c>
      <c r="Y73" s="30" t="s">
        <v>28</v>
      </c>
      <c r="Z73" s="30" t="s">
        <v>23</v>
      </c>
      <c r="AA73" s="30" t="s">
        <v>29</v>
      </c>
      <c r="AB73" s="30" t="s">
        <v>30</v>
      </c>
      <c r="AC73" s="36" t="s">
        <v>21</v>
      </c>
      <c r="AD73" s="30" t="s">
        <v>22</v>
      </c>
      <c r="AE73" s="30" t="s">
        <v>23</v>
      </c>
      <c r="AF73" s="30" t="s">
        <v>28</v>
      </c>
      <c r="AG73" s="30" t="s">
        <v>23</v>
      </c>
      <c r="AH73" s="33"/>
      <c r="AI73" s="11"/>
      <c r="AJ73" s="37"/>
      <c r="AK73" s="34"/>
      <c r="AL73" s="34"/>
      <c r="AM73" s="32"/>
      <c r="AN73" s="32"/>
      <c r="AO73" s="32"/>
      <c r="AP73" s="80"/>
      <c r="AQ73" s="81" t="s">
        <v>69</v>
      </c>
      <c r="AR73" s="81" t="s">
        <v>70</v>
      </c>
      <c r="AS73" s="82" t="s">
        <v>71</v>
      </c>
      <c r="AT73" s="82" t="s">
        <v>72</v>
      </c>
      <c r="AU73" s="83" t="s">
        <v>68</v>
      </c>
      <c r="AV73" s="84" t="s">
        <v>73</v>
      </c>
      <c r="AW73" s="54"/>
    </row>
    <row r="74" spans="3:58" ht="12.75" customHeight="1">
      <c r="C74" s="3"/>
      <c r="D74" s="85"/>
      <c r="E74" s="85"/>
      <c r="F74" s="85"/>
      <c r="G74" s="86" t="s">
        <v>33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41"/>
      <c r="AI74" s="41"/>
      <c r="AJ74" s="88" t="s">
        <v>33</v>
      </c>
      <c r="AK74" s="45">
        <f>SUMIF($AW75:$AW76,"&lt;&gt;1",AK75:AK76)</f>
        <v>0</v>
      </c>
      <c r="AL74" s="45">
        <f>SUMIF($AW75:$AW76,"&lt;&gt;1",AL75:AL76)</f>
        <v>0</v>
      </c>
      <c r="AM74" s="45">
        <f>SUMIF($AW75:$AW76,"&lt;&gt;1",AM75:AM76)</f>
        <v>0</v>
      </c>
      <c r="AN74" s="45">
        <f>SUMIF($AW75:$AW76,"&lt;&gt;1",AN75:AN76)</f>
        <v>0</v>
      </c>
      <c r="AO74" s="45">
        <f>SUMIF($AW75:$AW76,"&lt;&gt;1",AO75:AO76)</f>
        <v>0</v>
      </c>
      <c r="AP74" s="89"/>
      <c r="AQ74" s="90"/>
      <c r="AR74" s="90"/>
      <c r="AS74" s="90"/>
      <c r="AT74" s="90"/>
      <c r="AU74" s="90"/>
      <c r="AV74" s="90"/>
      <c r="AW74" s="54"/>
    </row>
    <row r="75" spans="3:58" s="55" customFormat="1" ht="11.25" hidden="1" customHeight="1">
      <c r="C75" s="3"/>
      <c r="D75" s="69">
        <v>0</v>
      </c>
      <c r="E75" s="69"/>
      <c r="F75" s="69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54"/>
    </row>
    <row r="76" spans="3:58">
      <c r="C76" s="3"/>
      <c r="D76" s="139"/>
      <c r="E76" s="140" t="s">
        <v>74</v>
      </c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1"/>
      <c r="AI76" s="141"/>
      <c r="AJ76" s="141"/>
      <c r="AK76" s="141"/>
      <c r="AL76" s="141"/>
      <c r="AM76" s="141"/>
      <c r="AN76" s="141"/>
      <c r="AO76" s="141"/>
      <c r="AP76" s="141"/>
      <c r="AQ76" s="142"/>
      <c r="AR76" s="142"/>
      <c r="AS76" s="142"/>
      <c r="AT76" s="142"/>
      <c r="AU76" s="142"/>
      <c r="AV76" s="142"/>
      <c r="AW76" s="54"/>
    </row>
    <row r="77" spans="3:58"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55"/>
    </row>
    <row r="78" spans="3:58" ht="12.75">
      <c r="D78" s="9" t="s">
        <v>115</v>
      </c>
      <c r="E78" s="143"/>
      <c r="F78" s="143"/>
    </row>
    <row r="80" spans="3:58">
      <c r="D80" s="144" t="s">
        <v>116</v>
      </c>
      <c r="E80" s="145"/>
      <c r="F80" s="145"/>
    </row>
    <row r="81" spans="4:6">
      <c r="D81" s="145"/>
      <c r="E81" s="145"/>
      <c r="F81" s="145"/>
    </row>
    <row r="82" spans="4:6">
      <c r="D82" s="144" t="s">
        <v>117</v>
      </c>
      <c r="E82" s="145"/>
      <c r="F82" s="145"/>
    </row>
  </sheetData>
  <sheetProtection password="FA9C" sheet="1" objects="1" scenarios="1" formatColumns="0" formatRows="0" autoFilter="0"/>
  <mergeCells count="401">
    <mergeCell ref="D80:F80"/>
    <mergeCell ref="D81:F81"/>
    <mergeCell ref="D82:F82"/>
    <mergeCell ref="AM72:AM73"/>
    <mergeCell ref="AN72:AN73"/>
    <mergeCell ref="AO72:AO73"/>
    <mergeCell ref="AP72:AP73"/>
    <mergeCell ref="AQ72:AT72"/>
    <mergeCell ref="AU72:AV72"/>
    <mergeCell ref="V72:AB72"/>
    <mergeCell ref="AC72:AG72"/>
    <mergeCell ref="AI72:AI73"/>
    <mergeCell ref="AJ72:AJ73"/>
    <mergeCell ref="AK72:AK73"/>
    <mergeCell ref="AL72:AL73"/>
    <mergeCell ref="M72:N72"/>
    <mergeCell ref="O72:P72"/>
    <mergeCell ref="R72:R73"/>
    <mergeCell ref="S72:S73"/>
    <mergeCell ref="T72:T73"/>
    <mergeCell ref="U72:U73"/>
    <mergeCell ref="AE67:AE68"/>
    <mergeCell ref="AF67:AF68"/>
    <mergeCell ref="AG67:AG68"/>
    <mergeCell ref="D72:D73"/>
    <mergeCell ref="E72:E73"/>
    <mergeCell ref="F72:F73"/>
    <mergeCell ref="G72:G73"/>
    <mergeCell ref="H72:J72"/>
    <mergeCell ref="K72:K73"/>
    <mergeCell ref="L72:L73"/>
    <mergeCell ref="Y67:Y68"/>
    <mergeCell ref="Z67:Z68"/>
    <mergeCell ref="AA67:AA68"/>
    <mergeCell ref="AB67:AB68"/>
    <mergeCell ref="AC67:AC68"/>
    <mergeCell ref="AD67:AD68"/>
    <mergeCell ref="S67:S68"/>
    <mergeCell ref="T67:T68"/>
    <mergeCell ref="U67:U68"/>
    <mergeCell ref="V67:V68"/>
    <mergeCell ref="W67:W68"/>
    <mergeCell ref="X67:X68"/>
    <mergeCell ref="M66:M68"/>
    <mergeCell ref="N66:N68"/>
    <mergeCell ref="O66:O68"/>
    <mergeCell ref="P66:P68"/>
    <mergeCell ref="Q67:Q68"/>
    <mergeCell ref="R67:R68"/>
    <mergeCell ref="AG64:AG65"/>
    <mergeCell ref="D66:D68"/>
    <mergeCell ref="E66:E68"/>
    <mergeCell ref="F66:F68"/>
    <mergeCell ref="G66:G68"/>
    <mergeCell ref="H66:H68"/>
    <mergeCell ref="I66:I68"/>
    <mergeCell ref="J66:J68"/>
    <mergeCell ref="K66:K68"/>
    <mergeCell ref="L66:L68"/>
    <mergeCell ref="AA64:AA65"/>
    <mergeCell ref="AB64:AB65"/>
    <mergeCell ref="AC64:AC65"/>
    <mergeCell ref="AD64:AD65"/>
    <mergeCell ref="AE64:AE65"/>
    <mergeCell ref="AF64:AF65"/>
    <mergeCell ref="U64:U65"/>
    <mergeCell ref="V64:V65"/>
    <mergeCell ref="W64:W65"/>
    <mergeCell ref="X64:X65"/>
    <mergeCell ref="Y64:Y65"/>
    <mergeCell ref="Z64:Z65"/>
    <mergeCell ref="O63:O65"/>
    <mergeCell ref="P63:P65"/>
    <mergeCell ref="Q64:Q65"/>
    <mergeCell ref="R64:R65"/>
    <mergeCell ref="S64:S65"/>
    <mergeCell ref="T64:T65"/>
    <mergeCell ref="I63:I65"/>
    <mergeCell ref="J63:J65"/>
    <mergeCell ref="K63:K65"/>
    <mergeCell ref="L63:L65"/>
    <mergeCell ref="M63:M65"/>
    <mergeCell ref="N63:N65"/>
    <mergeCell ref="AC61:AC62"/>
    <mergeCell ref="AD61:AD62"/>
    <mergeCell ref="AE61:AE62"/>
    <mergeCell ref="AF61:AF62"/>
    <mergeCell ref="AG61:AG62"/>
    <mergeCell ref="D63:D65"/>
    <mergeCell ref="E63:E65"/>
    <mergeCell ref="F63:F65"/>
    <mergeCell ref="G63:G65"/>
    <mergeCell ref="H63:H65"/>
    <mergeCell ref="W61:W62"/>
    <mergeCell ref="X61:X62"/>
    <mergeCell ref="Y61:Y62"/>
    <mergeCell ref="Z61:Z62"/>
    <mergeCell ref="AA61:AA62"/>
    <mergeCell ref="AB61:AB62"/>
    <mergeCell ref="Q61:Q62"/>
    <mergeCell ref="R61:R62"/>
    <mergeCell ref="S61:S62"/>
    <mergeCell ref="T61:T62"/>
    <mergeCell ref="U61:U62"/>
    <mergeCell ref="V61:V62"/>
    <mergeCell ref="K60:K62"/>
    <mergeCell ref="L60:L62"/>
    <mergeCell ref="M60:M62"/>
    <mergeCell ref="N60:N62"/>
    <mergeCell ref="O60:O62"/>
    <mergeCell ref="P60:P62"/>
    <mergeCell ref="AE58:AE59"/>
    <mergeCell ref="AF58:AF59"/>
    <mergeCell ref="AG58:AG59"/>
    <mergeCell ref="D60:D62"/>
    <mergeCell ref="E60:E62"/>
    <mergeCell ref="F60:F62"/>
    <mergeCell ref="G60:G62"/>
    <mergeCell ref="H60:H62"/>
    <mergeCell ref="I60:I62"/>
    <mergeCell ref="J60:J62"/>
    <mergeCell ref="Y58:Y59"/>
    <mergeCell ref="Z58:Z59"/>
    <mergeCell ref="AA58:AA59"/>
    <mergeCell ref="AB58:AB59"/>
    <mergeCell ref="AC58:AC59"/>
    <mergeCell ref="AD58:AD59"/>
    <mergeCell ref="S58:S59"/>
    <mergeCell ref="T58:T59"/>
    <mergeCell ref="U58:U59"/>
    <mergeCell ref="V58:V59"/>
    <mergeCell ref="W58:W59"/>
    <mergeCell ref="X58:X59"/>
    <mergeCell ref="M57:M59"/>
    <mergeCell ref="N57:N59"/>
    <mergeCell ref="O57:O59"/>
    <mergeCell ref="P57:P59"/>
    <mergeCell ref="Q58:Q59"/>
    <mergeCell ref="R58:R59"/>
    <mergeCell ref="AG55:AG56"/>
    <mergeCell ref="D57:D59"/>
    <mergeCell ref="E57:E59"/>
    <mergeCell ref="F57:F59"/>
    <mergeCell ref="G57:G59"/>
    <mergeCell ref="H57:H59"/>
    <mergeCell ref="I57:I59"/>
    <mergeCell ref="J57:J59"/>
    <mergeCell ref="K57:K59"/>
    <mergeCell ref="L57:L59"/>
    <mergeCell ref="AA55:AA56"/>
    <mergeCell ref="AB55:AB56"/>
    <mergeCell ref="AC55:AC56"/>
    <mergeCell ref="AD55:AD56"/>
    <mergeCell ref="AE55:AE56"/>
    <mergeCell ref="AF55:AF56"/>
    <mergeCell ref="U55:U56"/>
    <mergeCell ref="V55:V56"/>
    <mergeCell ref="W55:W56"/>
    <mergeCell ref="X55:X56"/>
    <mergeCell ref="Y55:Y56"/>
    <mergeCell ref="Z55:Z56"/>
    <mergeCell ref="O54:O56"/>
    <mergeCell ref="P54:P56"/>
    <mergeCell ref="Q55:Q56"/>
    <mergeCell ref="R55:R56"/>
    <mergeCell ref="S55:S56"/>
    <mergeCell ref="T55:T56"/>
    <mergeCell ref="I54:I56"/>
    <mergeCell ref="J54:J56"/>
    <mergeCell ref="K54:K56"/>
    <mergeCell ref="L54:L56"/>
    <mergeCell ref="M54:M56"/>
    <mergeCell ref="N54:N56"/>
    <mergeCell ref="AC52:AC53"/>
    <mergeCell ref="AD52:AD53"/>
    <mergeCell ref="AE52:AE53"/>
    <mergeCell ref="AF52:AF53"/>
    <mergeCell ref="AG52:AG53"/>
    <mergeCell ref="D54:D56"/>
    <mergeCell ref="E54:E56"/>
    <mergeCell ref="F54:F56"/>
    <mergeCell ref="G54:G56"/>
    <mergeCell ref="H54:H56"/>
    <mergeCell ref="W52:W53"/>
    <mergeCell ref="X52:X53"/>
    <mergeCell ref="Y52:Y53"/>
    <mergeCell ref="Z52:Z53"/>
    <mergeCell ref="AA52:AA53"/>
    <mergeCell ref="AB52:AB53"/>
    <mergeCell ref="Q52:Q53"/>
    <mergeCell ref="R52:R53"/>
    <mergeCell ref="S52:S53"/>
    <mergeCell ref="T52:T53"/>
    <mergeCell ref="U52:U53"/>
    <mergeCell ref="V52:V53"/>
    <mergeCell ref="K51:K53"/>
    <mergeCell ref="L51:L53"/>
    <mergeCell ref="M51:M53"/>
    <mergeCell ref="N51:N53"/>
    <mergeCell ref="O51:O53"/>
    <mergeCell ref="P51:P53"/>
    <mergeCell ref="AE49:AE50"/>
    <mergeCell ref="AF49:AF50"/>
    <mergeCell ref="AG49:AG50"/>
    <mergeCell ref="D51:D53"/>
    <mergeCell ref="E51:E53"/>
    <mergeCell ref="F51:F53"/>
    <mergeCell ref="G51:G53"/>
    <mergeCell ref="H51:H53"/>
    <mergeCell ref="I51:I53"/>
    <mergeCell ref="J51:J53"/>
    <mergeCell ref="Y49:Y50"/>
    <mergeCell ref="Z49:Z50"/>
    <mergeCell ref="AA49:AA50"/>
    <mergeCell ref="AB49:AB50"/>
    <mergeCell ref="AC49:AC50"/>
    <mergeCell ref="AD49:AD50"/>
    <mergeCell ref="S49:S50"/>
    <mergeCell ref="T49:T50"/>
    <mergeCell ref="U49:U50"/>
    <mergeCell ref="V49:V50"/>
    <mergeCell ref="W49:W50"/>
    <mergeCell ref="X49:X50"/>
    <mergeCell ref="M48:M50"/>
    <mergeCell ref="N48:N50"/>
    <mergeCell ref="O48:O50"/>
    <mergeCell ref="P48:P50"/>
    <mergeCell ref="Q49:Q50"/>
    <mergeCell ref="R49:R50"/>
    <mergeCell ref="AG46:AG47"/>
    <mergeCell ref="D48:D50"/>
    <mergeCell ref="E48:E50"/>
    <mergeCell ref="F48:F50"/>
    <mergeCell ref="G48:G50"/>
    <mergeCell ref="H48:H50"/>
    <mergeCell ref="I48:I50"/>
    <mergeCell ref="J48:J50"/>
    <mergeCell ref="K48:K50"/>
    <mergeCell ref="L48:L50"/>
    <mergeCell ref="AA46:AA47"/>
    <mergeCell ref="AB46:AB47"/>
    <mergeCell ref="AC46:AC47"/>
    <mergeCell ref="AD46:AD47"/>
    <mergeCell ref="AE46:AE47"/>
    <mergeCell ref="AF46:AF47"/>
    <mergeCell ref="U46:U47"/>
    <mergeCell ref="V46:V47"/>
    <mergeCell ref="W46:W47"/>
    <mergeCell ref="X46:X47"/>
    <mergeCell ref="Y46:Y47"/>
    <mergeCell ref="Z46:Z47"/>
    <mergeCell ref="O45:O47"/>
    <mergeCell ref="P45:P47"/>
    <mergeCell ref="Q46:Q47"/>
    <mergeCell ref="R46:R47"/>
    <mergeCell ref="S46:S47"/>
    <mergeCell ref="T46:T47"/>
    <mergeCell ref="I45:I47"/>
    <mergeCell ref="J45:J47"/>
    <mergeCell ref="K45:K47"/>
    <mergeCell ref="L45:L47"/>
    <mergeCell ref="M45:M47"/>
    <mergeCell ref="N45:N47"/>
    <mergeCell ref="AC43:AC44"/>
    <mergeCell ref="AD43:AD44"/>
    <mergeCell ref="AE43:AE44"/>
    <mergeCell ref="AF43:AF44"/>
    <mergeCell ref="AG43:AG44"/>
    <mergeCell ref="D45:D47"/>
    <mergeCell ref="E45:E47"/>
    <mergeCell ref="F45:F47"/>
    <mergeCell ref="G45:G47"/>
    <mergeCell ref="H45:H47"/>
    <mergeCell ref="W43:W44"/>
    <mergeCell ref="X43:X44"/>
    <mergeCell ref="Y43:Y44"/>
    <mergeCell ref="Z43:Z44"/>
    <mergeCell ref="AA43:AA44"/>
    <mergeCell ref="AB43:AB44"/>
    <mergeCell ref="Q43:Q44"/>
    <mergeCell ref="R43:R44"/>
    <mergeCell ref="S43:S44"/>
    <mergeCell ref="T43:T44"/>
    <mergeCell ref="U43:U44"/>
    <mergeCell ref="V43:V44"/>
    <mergeCell ref="K42:K44"/>
    <mergeCell ref="L42:L44"/>
    <mergeCell ref="M42:M44"/>
    <mergeCell ref="N42:N44"/>
    <mergeCell ref="O42:O44"/>
    <mergeCell ref="P42:P44"/>
    <mergeCell ref="AE40:AE41"/>
    <mergeCell ref="AF40:AF41"/>
    <mergeCell ref="AG40:AG41"/>
    <mergeCell ref="D42:D44"/>
    <mergeCell ref="E42:E44"/>
    <mergeCell ref="F42:F44"/>
    <mergeCell ref="G42:G44"/>
    <mergeCell ref="H42:H44"/>
    <mergeCell ref="I42:I44"/>
    <mergeCell ref="J42:J44"/>
    <mergeCell ref="Y40:Y41"/>
    <mergeCell ref="Z40:Z41"/>
    <mergeCell ref="AA40:AA41"/>
    <mergeCell ref="AB40:AB41"/>
    <mergeCell ref="AC40:AC41"/>
    <mergeCell ref="AD40:AD41"/>
    <mergeCell ref="S40:S41"/>
    <mergeCell ref="T40:T41"/>
    <mergeCell ref="U40:U41"/>
    <mergeCell ref="V40:V41"/>
    <mergeCell ref="W40:W41"/>
    <mergeCell ref="X40:X41"/>
    <mergeCell ref="M39:M41"/>
    <mergeCell ref="N39:N41"/>
    <mergeCell ref="O39:O41"/>
    <mergeCell ref="P39:P41"/>
    <mergeCell ref="Q40:Q41"/>
    <mergeCell ref="R40:R41"/>
    <mergeCell ref="AU35:AV35"/>
    <mergeCell ref="D39:D41"/>
    <mergeCell ref="E39:E41"/>
    <mergeCell ref="F39:F41"/>
    <mergeCell ref="G39:G41"/>
    <mergeCell ref="H39:H41"/>
    <mergeCell ref="I39:I41"/>
    <mergeCell ref="J39:J41"/>
    <mergeCell ref="K39:K41"/>
    <mergeCell ref="L39:L41"/>
    <mergeCell ref="AL35:AL36"/>
    <mergeCell ref="AM35:AM36"/>
    <mergeCell ref="AN35:AN36"/>
    <mergeCell ref="AO35:AO36"/>
    <mergeCell ref="AP35:AP36"/>
    <mergeCell ref="AQ35:AT35"/>
    <mergeCell ref="U35:U36"/>
    <mergeCell ref="V35:AB35"/>
    <mergeCell ref="AC35:AG35"/>
    <mergeCell ref="AI35:AI36"/>
    <mergeCell ref="AJ35:AJ36"/>
    <mergeCell ref="AK35:AK36"/>
    <mergeCell ref="L35:L36"/>
    <mergeCell ref="M35:N35"/>
    <mergeCell ref="O35:P35"/>
    <mergeCell ref="R35:R36"/>
    <mergeCell ref="S35:S36"/>
    <mergeCell ref="T35:T36"/>
    <mergeCell ref="AO28:AO29"/>
    <mergeCell ref="AP28:AP29"/>
    <mergeCell ref="AQ28:AT28"/>
    <mergeCell ref="AU28:AV28"/>
    <mergeCell ref="D35:D36"/>
    <mergeCell ref="E35:E36"/>
    <mergeCell ref="F35:F36"/>
    <mergeCell ref="G35:G36"/>
    <mergeCell ref="H35:J35"/>
    <mergeCell ref="K35:K36"/>
    <mergeCell ref="AI28:AI29"/>
    <mergeCell ref="AJ28:AJ29"/>
    <mergeCell ref="AK28:AK29"/>
    <mergeCell ref="AL28:AL29"/>
    <mergeCell ref="AM28:AM29"/>
    <mergeCell ref="AN28:AN29"/>
    <mergeCell ref="R28:R29"/>
    <mergeCell ref="S28:S29"/>
    <mergeCell ref="T28:T29"/>
    <mergeCell ref="U28:U29"/>
    <mergeCell ref="V28:AB28"/>
    <mergeCell ref="AC28:AG28"/>
    <mergeCell ref="AO7:AP7"/>
    <mergeCell ref="D28:D29"/>
    <mergeCell ref="E28:E29"/>
    <mergeCell ref="F28:F29"/>
    <mergeCell ref="G28:G29"/>
    <mergeCell ref="H28:J28"/>
    <mergeCell ref="K28:K29"/>
    <mergeCell ref="L28:L29"/>
    <mergeCell ref="M28:N28"/>
    <mergeCell ref="O28:P28"/>
    <mergeCell ref="AI7:AI8"/>
    <mergeCell ref="AJ7:AJ8"/>
    <mergeCell ref="AK7:AK8"/>
    <mergeCell ref="AL7:AL8"/>
    <mergeCell ref="AM7:AM8"/>
    <mergeCell ref="AN7:AN8"/>
    <mergeCell ref="R7:R8"/>
    <mergeCell ref="S7:S8"/>
    <mergeCell ref="T7:T8"/>
    <mergeCell ref="U7:U8"/>
    <mergeCell ref="V7:AB7"/>
    <mergeCell ref="AC7:AG7"/>
    <mergeCell ref="E6:AH6"/>
    <mergeCell ref="D7:D8"/>
    <mergeCell ref="E7:E8"/>
    <mergeCell ref="F7:F8"/>
    <mergeCell ref="G7:G8"/>
    <mergeCell ref="H7:J7"/>
    <mergeCell ref="K7:K8"/>
    <mergeCell ref="L7:L8"/>
    <mergeCell ref="M7:N7"/>
    <mergeCell ref="O7:P7"/>
  </mergeCells>
  <dataValidations count="6">
    <dataValidation type="list" allowBlank="1" showInputMessage="1" showErrorMessage="1" errorTitle="Ошибка" error="Выберите значение из списка" prompt="Выберите значение из списка" sqref="N39:N68">
      <formula1>all_year_list</formula1>
    </dataValidation>
    <dataValidation type="list" allowBlank="1" showInputMessage="1" showErrorMessage="1" errorTitle="Ошибка" error="Выберите значение из списка" prompt="Выберите значение из списка" sqref="M39:M68">
      <formula1>month_list</formula1>
    </dataValidation>
    <dataValidation type="textLength" operator="lessThanOrEqual" allowBlank="1" showInputMessage="1" showErrorMessage="1" errorTitle="Ошибка" error="Допускается ввод не более 900 символов!" sqref="AH41:AI41 AH44:AI44 AH47:AI47 AH50:AI50 AH53:AI53 AH56:AI56 AH59:AI59 AH62:AI62 AH65:AI65 AH68:AI68">
      <formula1>900</formula1>
    </dataValidation>
    <dataValidation type="decimal" allowBlank="1" showInputMessage="1" showErrorMessage="1" error="Введите действительное число от 0 до 100!" sqref="Q40:R40 Q43:R43 Q46:R46 Q49:R49 Q52:R52 Q55:R55 Q58:R58 Q61:R61 Q64:R64 Q67:R67 O39:P68">
      <formula1>0</formula1>
      <formula2>100</formula2>
    </dataValidation>
    <dataValidation type="decimal" allowBlank="1" showErrorMessage="1" errorTitle="Ошибка" error="Допускается ввод только неотрицательных чисел!" sqref="AT41 AQ41:AR41 AN41 AT44 AQ44:AR44 AN44 AT47 AQ47:AR47 AN47 AT50 AQ50:AR50 AN50 AT53 AQ53:AR53 AN53 AT56 AQ56:AR56 AN56 AT59 AQ59:AR59 AN59 AT62 AQ62:AR62 AN62 AT65 AQ65:AR65 AN65 AT68 AQ68:AR68 AN68">
      <formula1>0</formula1>
      <formula2>9.99999999999999E+23</formula2>
    </dataValidation>
    <dataValidation type="textLength" operator="lessThan" allowBlank="1" showInputMessage="1" showErrorMessage="1" errorTitle="Ошибка" error="Допускается ввод не более 900 символов!" sqref="AS41 AU41:AV41 AS44 AU44:AV44 AS47 AU47:AV47 AS50 AU50:AV50 AS53 AU53:AV53 AS56 AU56:AV56 AS59 AU59:AV59 AS62 AU62:AV62 AS65 AU65:AV65 AS68 AU68:AV68">
      <formula1>900</formula1>
    </dataValidation>
  </dataValidations>
  <printOptions horizontalCentered="1" verticalCentered="1"/>
  <pageMargins left="0" right="0" top="0" bottom="0" header="0" footer="0.78740157480314965"/>
  <pageSetup paperSize="9" scale="11" fitToHeight="0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</vt:i4>
      </vt:variant>
    </vt:vector>
  </HeadingPairs>
  <TitlesOfParts>
    <vt:vector size="31" baseType="lpstr">
      <vt:lpstr>ИП</vt:lpstr>
      <vt:lpstr>add_01_1</vt:lpstr>
      <vt:lpstr>add_01_2</vt:lpstr>
      <vt:lpstr>add_01_3</vt:lpstr>
      <vt:lpstr>add_01_ifin_col</vt:lpstr>
      <vt:lpstr>add_01_ifin_col_del</vt:lpstr>
      <vt:lpstr>add_01_obj_col</vt:lpstr>
      <vt:lpstr>add_01_obj_col_del</vt:lpstr>
      <vt:lpstr>CheckBC_ws_01</vt:lpstr>
      <vt:lpstr>fp_url_ip1</vt:lpstr>
      <vt:lpstr>fp_url_ip2</vt:lpstr>
      <vt:lpstr>fp_url_ip3</vt:lpstr>
      <vt:lpstr>IstFin_Range</vt:lpstr>
      <vt:lpstr>ws_01_col_0_p</vt:lpstr>
      <vt:lpstr>ws_01_col_1_p</vt:lpstr>
      <vt:lpstr>ws_01_col_all_p</vt:lpstr>
      <vt:lpstr>ws_01_col_deviation</vt:lpstr>
      <vt:lpstr>ws_01_col_fq2_1</vt:lpstr>
      <vt:lpstr>ws_01_col_fq2_2</vt:lpstr>
      <vt:lpstr>ws_01_col_fq2_3</vt:lpstr>
      <vt:lpstr>ws_01_col_fq4_1</vt:lpstr>
      <vt:lpstr>ws_01_col_fq4_2</vt:lpstr>
      <vt:lpstr>ws_01_col_fq4_3</vt:lpstr>
      <vt:lpstr>ws_01_col_obj_1</vt:lpstr>
      <vt:lpstr>ws_01_col_obj_lgl_id</vt:lpstr>
      <vt:lpstr>ws_01_col_obj_name</vt:lpstr>
      <vt:lpstr>ws_01_col_oktmo</vt:lpstr>
      <vt:lpstr>ws_01_col_url_plan</vt:lpstr>
      <vt:lpstr>ws_01_fill</vt:lpstr>
      <vt:lpstr>ws_01_group_column</vt:lpstr>
      <vt:lpstr>ws_01_planyear_column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Харламова Ольга Евгеньевна</dc:creator>
  <cp:lastModifiedBy>Харламова Ольга Евгеньевна</cp:lastModifiedBy>
  <dcterms:created xsi:type="dcterms:W3CDTF">2018-11-19T13:42:44Z</dcterms:created>
  <dcterms:modified xsi:type="dcterms:W3CDTF">2018-11-19T13:42:59Z</dcterms:modified>
</cp:coreProperties>
</file>